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Entrate" sheetId="1" r:id="rId1"/>
    <sheet name="Uscite" sheetId="2" r:id="rId2"/>
  </sheets>
  <calcPr/>
</workbook>
</file>

<file path=xl/calcChain.xml><?xml version="1.0" encoding="utf-8"?>
<calcChain xmlns="http://schemas.openxmlformats.org/spreadsheetml/2006/main">
  <c i="2" l="1" r="W194"/>
  <c r="V194"/>
  <c r="U194"/>
  <c r="T194"/>
  <c r="S194"/>
  <c r="R194"/>
  <c r="Q194"/>
  <c r="P194"/>
  <c r="O194"/>
  <c r="N194"/>
  <c r="M194"/>
  <c r="L194"/>
  <c r="X194"/>
  <c i="1" r="U83"/>
  <c r="T83"/>
  <c r="S83"/>
  <c r="R83"/>
  <c r="Q83"/>
  <c r="P83"/>
  <c r="O83"/>
  <c r="N83"/>
  <c r="M83"/>
  <c r="L83"/>
  <c r="K83"/>
  <c r="J83"/>
  <c r="V83"/>
</calcChain>
</file>

<file path=xl/sharedStrings.xml><?xml version="1.0" encoding="utf-8"?>
<sst xmlns="http://schemas.openxmlformats.org/spreadsheetml/2006/main">
  <si>
    <t>Titolo</t>
  </si>
  <si>
    <t>II liv. p.f.</t>
  </si>
  <si>
    <t>III liv. p.f.</t>
  </si>
  <si>
    <t>IV liv. p.f.</t>
  </si>
  <si>
    <t>V liv. p.f.</t>
  </si>
  <si>
    <t>Capitolo</t>
  </si>
  <si>
    <t>Articolo</t>
  </si>
  <si>
    <t>Descrizione capitolo</t>
  </si>
  <si>
    <t>Note</t>
  </si>
  <si>
    <t>Residui attivi al 01/01/2022</t>
  </si>
  <si>
    <t>Riscossioni in c/residui</t>
  </si>
  <si>
    <t>Riaccertamento residui</t>
  </si>
  <si>
    <t>Residui attivi da esercizi precedenti</t>
  </si>
  <si>
    <t>Previsioni definitive di competenza</t>
  </si>
  <si>
    <t>Riscossioni in c/competenza</t>
  </si>
  <si>
    <t>Accertamenti</t>
  </si>
  <si>
    <t>Maggiorni o minori entrate di competenza</t>
  </si>
  <si>
    <t>Residui attivi da esercizio di competenza</t>
  </si>
  <si>
    <t>Previsioni definitive di cassa</t>
  </si>
  <si>
    <t>Totale riscossioni</t>
  </si>
  <si>
    <t>Maggiori o minori entrate di cassa</t>
  </si>
  <si>
    <t>Totale residui attivi da riportare</t>
  </si>
  <si>
    <t>0 Avanzo di amministrazione/Utilizzo fondo pluriennale vincolato</t>
  </si>
  <si>
    <t>1 Fondo pluriennale vincolato per spese correnti</t>
  </si>
  <si>
    <t xml:space="preserve">0 </t>
  </si>
  <si>
    <t>FONDO PLURIENNALE VINCOLATO - PARTE CORRENTE</t>
  </si>
  <si>
    <t>2 Fondo pluriennale vincolato per spese in conto capitale</t>
  </si>
  <si>
    <t>FONDO PLURIENNALE VINCOLATO - PARTE CAPITALE</t>
  </si>
  <si>
    <t>10 Utilizzo avanzo di amministrazione</t>
  </si>
  <si>
    <t>AVANZO</t>
  </si>
  <si>
    <t>AVANZO VINCOLATO</t>
  </si>
  <si>
    <t>1 Entrate correnti di natura tributaria, contributiva e perequativa</t>
  </si>
  <si>
    <t>1 Tributi</t>
  </si>
  <si>
    <t>1 Imposte, tasse e proventi assimilati</t>
  </si>
  <si>
    <t>6 Imposta municipale propria</t>
  </si>
  <si>
    <t>IMU RECUPERO EVASIONE</t>
  </si>
  <si>
    <t>IMPOSTA MUNICIPALE UNICA</t>
  </si>
  <si>
    <t>8 Imposta comunale sugli immobili (ICI)</t>
  </si>
  <si>
    <t>ICI/IMU RECUPERO EVASIONE</t>
  </si>
  <si>
    <t>16 Addizionale comunale IRPEF</t>
  </si>
  <si>
    <t>ADDIZIONALE COMUNALE IRPEF</t>
  </si>
  <si>
    <t>51 Tassa smaltimento rifiuti solidi urbani</t>
  </si>
  <si>
    <t>ADDIZIONALE ERARIALE ECA</t>
  </si>
  <si>
    <t>TASSA SMALTIMENTO RIFIUTI</t>
  </si>
  <si>
    <t>TASSA RIFIUTI- RECUPERO EVASIONE</t>
  </si>
  <si>
    <t>TARI</t>
  </si>
  <si>
    <t>61 Tributo comunale sui rifiuti e sui servizi</t>
  </si>
  <si>
    <t xml:space="preserve">76 Tributo per  i  servizi indivisibili (TASI)</t>
  </si>
  <si>
    <t>TASI</t>
  </si>
  <si>
    <t>TASI- RECUPERO EVASIONE</t>
  </si>
  <si>
    <t>4 Compartecipazioni di tributi</t>
  </si>
  <si>
    <t>6 Compartecipazione IRPEF ai Comuni</t>
  </si>
  <si>
    <t>ENTRATE DERIVANTI 5 PER MILLE DELL'IRPEF</t>
  </si>
  <si>
    <t>3 Fondi perequativi</t>
  </si>
  <si>
    <t>1 Fondi perequativi da Amministrazioni Centrali</t>
  </si>
  <si>
    <t>1 Fondi perequativi dallo Stato</t>
  </si>
  <si>
    <t>FONDO SOLIDARIETA' COMUNALE</t>
  </si>
  <si>
    <t>2 Trasferimenti correnti</t>
  </si>
  <si>
    <t>1 Trasferimenti correnti</t>
  </si>
  <si>
    <t>1 Trasferimenti correnti da Amministrazioni pubbliche</t>
  </si>
  <si>
    <t>1 Trasferimenti correnti da Amministrazioni Centrali</t>
  </si>
  <si>
    <t>ALTRI TRASFERIMENTI DELLO STATO</t>
  </si>
  <si>
    <t>TRASFERIMENTI DA MINISTERI</t>
  </si>
  <si>
    <t>RISORSE TRASFERITE DAL MIUR</t>
  </si>
  <si>
    <t>CONTRIBUTO PNRR M1 C1 I1.2 ABILITAZIONE AL CLOUD PER LE PA LOCALI</t>
  </si>
  <si>
    <t>2 Trasferimenti correnti da Amministrazioni Locali</t>
  </si>
  <si>
    <t>CONTRIBUTO REGIONALE ASSEGNO DI CURA</t>
  </si>
  <si>
    <t>CONTRIBUTO L.R.448/98 PER LIBRI DI TESTO SCUOLE MEDIE E SUPERIORI</t>
  </si>
  <si>
    <t>TRASFERIMENTI PER FUNZIONI DELEGATE DI ASSISTENZA SOCIALE</t>
  </si>
  <si>
    <t>CONTRIBUTO REGIONALE BARRIERE ARCHITETTONICHE</t>
  </si>
  <si>
    <t>FONDO SOCIALE ASSEGNATARI L.R.10/96 ART.21</t>
  </si>
  <si>
    <t>CONTRIBUTI E TRASFERIMENTI DA ENTI</t>
  </si>
  <si>
    <t>CONTRIBUTI DA AMMINISTRAZIONI LOCALI</t>
  </si>
  <si>
    <t>3 Trasferimenti correnti da Imprese</t>
  </si>
  <si>
    <t>2 Altri trasferimenti correnti da imprese</t>
  </si>
  <si>
    <t>CONTRIBUTI DA SOGGETTI PRIVATI</t>
  </si>
  <si>
    <t>3 Entrate extratributarie</t>
  </si>
  <si>
    <t>1 Vendita di beni e servizi e proventi derivanti dalla gestione dei beni</t>
  </si>
  <si>
    <t>2 Entrate dalla vendita e dall'erogazione di servizi</t>
  </si>
  <si>
    <t>1 Entrate dalla vendita di servizi</t>
  </si>
  <si>
    <t>PROVENTI MENSA SCOLASTICA (servizio rilevante agli effetti dell'IVA)</t>
  </si>
  <si>
    <t>PROVENTI TRASPORTO SCOLASTICO (servizio rilevante agli effetti dell'IVA)</t>
  </si>
  <si>
    <t>PROVENTI AREA SERVIZI GENERALI AL CITTADINO</t>
  </si>
  <si>
    <t>PROVENTI CENTRI SPORTIVI (servizio rilevante agli effetti dell'IVA)</t>
  </si>
  <si>
    <t>PROVENTI ATTIVITA' CULTURALI (servizio rilevante agli effetti dell'IVA)</t>
  </si>
  <si>
    <t>DIRITTI CIMITERIALI</t>
  </si>
  <si>
    <t>DIRITTI DI SEGRETERIA</t>
  </si>
  <si>
    <t>DIRITTI DI ROGITO</t>
  </si>
  <si>
    <t>RIMBORSI PER SERVIZI SOCIALI (servizio rilevante agli effetti dell'IVA)</t>
  </si>
  <si>
    <t>INTROITI DIVERSI SETTORE SEGRETERIA</t>
  </si>
  <si>
    <t>PROVENTI DA SERVIZI</t>
  </si>
  <si>
    <t>RECUPERO SPESE NOTIFICA ATTI</t>
  </si>
  <si>
    <t>3 Proventi derivanti dalla gestione dei beni</t>
  </si>
  <si>
    <t>1 Canoni e concessioni e diritti reali di godimento</t>
  </si>
  <si>
    <t>PROVENTI CONCESSIONE FARMACIA</t>
  </si>
  <si>
    <t>PROVENTI ALTRI CANONI LOCAZIONI</t>
  </si>
  <si>
    <t>PROVENTI CONCESSIONI CIMITERIALI</t>
  </si>
  <si>
    <t>CANONE PATRIMONIALE DI CONCESSIONE, AUTORIZZAZIONE O ESPOSIZIONE PUBBLICITARIA</t>
  </si>
  <si>
    <t>PROVENTI DA GESTIONE DI BENI</t>
  </si>
  <si>
    <t>2 Fitti, noleggi e locazioni</t>
  </si>
  <si>
    <t>PROVENTI LOCATIVI E DI USO SU FABBRICATI (U.S.)</t>
  </si>
  <si>
    <t>CONCESSIONE RETE GAS METANO (servizio rilevante IVA)</t>
  </si>
  <si>
    <t>PROVENTI DALLA GESTIONE DI BENI</t>
  </si>
  <si>
    <t>2 Proventi derivanti dall'attivita' di controllo e repressione delle irregolarita' e degli illeciti</t>
  </si>
  <si>
    <t>2 Entrate da famiglie derivanti dall'attività di controllo e repressione delle irregolarità e degli illeciti</t>
  </si>
  <si>
    <t>1 Proventi da multe, ammende, sanzioni e oblazioni a carico delle famiglie</t>
  </si>
  <si>
    <t>CONSORZIO SANZIONI VIOLAZIONI CODICE STRADA</t>
  </si>
  <si>
    <t>SANZIONI VIOLAZIONI CODICE STRADA DA RUOLI</t>
  </si>
  <si>
    <t>99 Altre entrate derivanti dall'attività di controllo e repressione di irregolarità e illeciti delle famiglie n.a.c.</t>
  </si>
  <si>
    <t>SANZIONI VIOLAZIONI REGOLAMENTI COMUNALI</t>
  </si>
  <si>
    <t>3 Interessi attivi</t>
  </si>
  <si>
    <t>3 Altri interessi attivi</t>
  </si>
  <si>
    <t>4 Interessi attivi da depositi bancari o postali</t>
  </si>
  <si>
    <t>INTERESSI ATTIVI SU DEPOSITI BANCARI E POSTALI</t>
  </si>
  <si>
    <t>4 Altre entrate da redditi da capitale</t>
  </si>
  <si>
    <t>3 Entrate derivanti dalla distribuzione di utili e avanzi</t>
  </si>
  <si>
    <t>1 Entrate derivanti dalla distribuzione di utili e avanzi</t>
  </si>
  <si>
    <t>UTILI DA AZIENDE SPECIALI E SOCIETA' PARTECIPATE, DIVIDENTI DI SOCIETA'</t>
  </si>
  <si>
    <t>5 Rimborsi e altre entrate correnti</t>
  </si>
  <si>
    <t>1 Indennizzi di assicurazione</t>
  </si>
  <si>
    <t>1 Indennizzi di assicurazione contro i danni</t>
  </si>
  <si>
    <t>RIMBORSI E RECUPERI DIVERSI DA ASSICURAZIONI</t>
  </si>
  <si>
    <t>2 Rimborsi in entrata</t>
  </si>
  <si>
    <t>1 Rimborsi ricevuti per spese di personale (comando, distacco, fuori ruolo, convenzioni, ecc?)</t>
  </si>
  <si>
    <t>RIMBORSI PER SPESE PERSONALE</t>
  </si>
  <si>
    <t>2 Entrate per rimborsi di imposte</t>
  </si>
  <si>
    <t>RIMBORSI E RECUPERI DIVERSI</t>
  </si>
  <si>
    <t>IVA A CREDITO</t>
  </si>
  <si>
    <t>3 Entrate da rimborsi, recuperi e restituzioni di somme non dovute o incassate in eccesso</t>
  </si>
  <si>
    <t>INTROITI DIVERSI CONNESSI ALLA RACCOLTA DIFFERENZIATA</t>
  </si>
  <si>
    <t>RIMBORSI E RECUPERI</t>
  </si>
  <si>
    <t>99 Altre entrate correnti n.a.c.</t>
  </si>
  <si>
    <t>2 Fondi incentivanti il personale (art. 113 del d.lgs. 50/2016)</t>
  </si>
  <si>
    <t>FONDI INCENTIVANTI IL PERSONALE</t>
  </si>
  <si>
    <t>RIMBORSI/RECUPERI DIVERSI</t>
  </si>
  <si>
    <t>4 Entrate in conto capitale</t>
  </si>
  <si>
    <t>1 Tributi in conto capitale</t>
  </si>
  <si>
    <t>1 Imposte da sanatorie e condoni</t>
  </si>
  <si>
    <t>1 Condoni edilizi e sanatoria opere edilizie abusive</t>
  </si>
  <si>
    <t>SANZIONI OPERE EDILIZIE E ABUSI</t>
  </si>
  <si>
    <t>2 Contributi agli investimenti</t>
  </si>
  <si>
    <t>1 Contributi agli investimenti da amministrazioni pubbliche</t>
  </si>
  <si>
    <t>1 Contributi agli investimenti da Amministrazioni Centrali</t>
  </si>
  <si>
    <t>CONTRIBUTI AGLI INVESTIMENTI DA AMMINISTRAZIONE CENTRALE</t>
  </si>
  <si>
    <t>2 Contributi agli investimenti da Amministrazioni Locali</t>
  </si>
  <si>
    <t>CONTRIBUTI DA AMMINISTRAZIONI PUBBLICHE LOCALI</t>
  </si>
  <si>
    <t>CONTRIBUTO REGIONALE INTERVENTO 1° LOTTO NUOVA SCUOLA PRIMARIA UNITARIA</t>
  </si>
  <si>
    <t>3 Altri trasferimenti in conto capitale</t>
  </si>
  <si>
    <t>12 Altri trasferimenti in conto capitale da Imprese</t>
  </si>
  <si>
    <t>99 Altri trasferimenti in conto capitale da altre Imprese</t>
  </si>
  <si>
    <t>ALTRI TRASFERIMENTI IN CONTO CAPITALE</t>
  </si>
  <si>
    <t>4 Entrate da alienazione di beni materiali e immateriali</t>
  </si>
  <si>
    <t>1 Alienazione di beni materiali</t>
  </si>
  <si>
    <t>1 Alienazione di Mezzi di trasporto ad uso civile, di sicurezza e ordine pubblico</t>
  </si>
  <si>
    <t>ALIENAZIONE MEZZI</t>
  </si>
  <si>
    <t>2 Cessione di Terreni e di beni materiali non prodotti</t>
  </si>
  <si>
    <t>1 Cessione di Terreni</t>
  </si>
  <si>
    <t>ALIENAZIONE AREE</t>
  </si>
  <si>
    <t>5 Altre entrate in conto capitale</t>
  </si>
  <si>
    <t>1 Permessi di costruire</t>
  </si>
  <si>
    <t>CONTRIBUTO DA CONCESSIONI EDILIZIE</t>
  </si>
  <si>
    <t>9 Entrate per conto terzi e partite di giro</t>
  </si>
  <si>
    <t>1 Entrate per partite di giro</t>
  </si>
  <si>
    <t xml:space="preserve">1 Altre ritenute </t>
  </si>
  <si>
    <t>1 Ritenuta del 4% sui contributi pubblici</t>
  </si>
  <si>
    <t>RITENUTE SU CONTRIBUTI PUBBLICI</t>
  </si>
  <si>
    <t>2 Ritenute per scissione contabile IVA (split payment)</t>
  </si>
  <si>
    <t>IVA SPLIT PAYMENT</t>
  </si>
  <si>
    <t>2 Ritenute su redditi da lavoro dipendente</t>
  </si>
  <si>
    <t>1 Ritenute erariali su redditi da lavoro dipendente per conto terzi</t>
  </si>
  <si>
    <t>RITENUTE ERARIALI DA LAVORO DIPENDENTE</t>
  </si>
  <si>
    <t>2 Ritenute previdenziali e assistenziali su redditi da lavoro dipendente per conto terzi</t>
  </si>
  <si>
    <t>RITENUTE PREVIDENZIALI E ASSISTENZIALI AL PESONALE</t>
  </si>
  <si>
    <t>99 Altre ritenute al personale dipendente per conto di terzi</t>
  </si>
  <si>
    <t>ALTRE RITENUTE AL PERSONALE PER CONTO TERZI</t>
  </si>
  <si>
    <t>3 Ritenute su redditi da lavoro autonomo</t>
  </si>
  <si>
    <t>1 Ritenute erariali su redditi da lavoro autonomo per conto terzi</t>
  </si>
  <si>
    <t>RITENUTE ERARIALI REDDTI LAVORO AUTONOMO</t>
  </si>
  <si>
    <t>99 Altre entrate per partite di giro</t>
  </si>
  <si>
    <t>3 Rimborso di fondi economali e carte aziendali</t>
  </si>
  <si>
    <t>RIMBORSO ANTICIPAZIONI FONDI SERVIZIO ECONOMATO</t>
  </si>
  <si>
    <t>2 Entrate per conto terzi</t>
  </si>
  <si>
    <t xml:space="preserve">1 Rimborsi per acquisto di beni e servizi per conto terzi </t>
  </si>
  <si>
    <t>2 Rimborso per acquisto di servizi per conto di terzi</t>
  </si>
  <si>
    <t>BENI E SERVIZI PER CONTO TERZI</t>
  </si>
  <si>
    <t>4 Depositi di/presso terzi</t>
  </si>
  <si>
    <t>1 Costituzione di depositi cauzionali o contrattuali di terzi</t>
  </si>
  <si>
    <t>DEPOSITI CAUZIONALI</t>
  </si>
  <si>
    <t>2 Restituzione di depositi cauzionali o contrattuali presso terzi</t>
  </si>
  <si>
    <t>DEPOSITI PER SPESE CONTRATTUALI</t>
  </si>
  <si>
    <t>5 Riscossione imposte e tributi per conto terzi</t>
  </si>
  <si>
    <t>1 Riscossione di imposte di natura corrente per conto di terzi</t>
  </si>
  <si>
    <t>RISCOSSIONE IMPOSTE E TRIBUTI CONTO TERZI</t>
  </si>
  <si>
    <t>Total</t>
  </si>
  <si>
    <t>Missione</t>
  </si>
  <si>
    <t>Programma</t>
  </si>
  <si>
    <t>Residui passivi al 01/01/2022</t>
  </si>
  <si>
    <t>Pagamenti in c/residui</t>
  </si>
  <si>
    <t>Residui passivi da esercizi precedenti</t>
  </si>
  <si>
    <t>Pagamenti in c/competenza</t>
  </si>
  <si>
    <t>Impegni</t>
  </si>
  <si>
    <t>Economie di competenza</t>
  </si>
  <si>
    <t>Residui passivi da esercizio di competenza</t>
  </si>
  <si>
    <t>Totale pagamenti</t>
  </si>
  <si>
    <t>Fondo pluriennale vincolato</t>
  </si>
  <si>
    <t>Totale residui passivi da riportare</t>
  </si>
  <si>
    <t>1 Spese correnti</t>
  </si>
  <si>
    <t>1 Redditi da lavoro dipendente</t>
  </si>
  <si>
    <t>1 Retribuzioni lorde</t>
  </si>
  <si>
    <t>1 Retribuzioni in denaro</t>
  </si>
  <si>
    <t>DIRITTI DI ROGITO SEGRETARIO</t>
  </si>
  <si>
    <t>1 Servizi istituzionali, generali e di gestione</t>
  </si>
  <si>
    <t>1 Organi istituzionali</t>
  </si>
  <si>
    <t>3 Acquisto di beni e servizi</t>
  </si>
  <si>
    <t>2 Acquisto di servizi</t>
  </si>
  <si>
    <t>1 Organi e incarichi istituzionali dell'amministrazione</t>
  </si>
  <si>
    <t>INDENNITA DI CARICA SINDACO E ASSESSORI</t>
  </si>
  <si>
    <t>INDENNITA' PRESENZA CONSIGLIERI</t>
  </si>
  <si>
    <t>RIMBORSI SPESE ED INDENNITA' MISSIONE ORGANI ISTITUZIONALI DEL COMUNE</t>
  </si>
  <si>
    <t>INDENNITA' PRESENZA COMMISSIONI COMUNALI</t>
  </si>
  <si>
    <t>COMPENSO NUCLEO DI VALUTAZIONE</t>
  </si>
  <si>
    <t>COMPENSO REVISORE DEL CONTO</t>
  </si>
  <si>
    <t>RIMBORSI A ORGANI E INCARICHI ISTITUZIONALI</t>
  </si>
  <si>
    <t>2 Organizzazione eventi, pubblicità servizi per trasferta</t>
  </si>
  <si>
    <t>SPESE DI RAPPRESENTANZA</t>
  </si>
  <si>
    <t>99 Altri servizi</t>
  </si>
  <si>
    <t>NOTIZIARIO AMMINISTRATIVO</t>
  </si>
  <si>
    <t>SPESE PER FESTE NAZIONALI E SOLENNITA' CIVILI</t>
  </si>
  <si>
    <t>STIPENDI PERSONALE SEGRETERIA GENERALE</t>
  </si>
  <si>
    <t xml:space="preserve">2 Segreteria generale </t>
  </si>
  <si>
    <t>2 Contributi sociali a carico dell'ente</t>
  </si>
  <si>
    <t>1 Contributi sociali effettivi a carico dell'ente</t>
  </si>
  <si>
    <t>ONERI PREVIDENZIALI</t>
  </si>
  <si>
    <t>9 Manutenzione ordinaria e riparazioni</t>
  </si>
  <si>
    <t>MANUTENZIONE FOTOCOPIATRICI</t>
  </si>
  <si>
    <t>11 Prestazioni professionali e specialistiche</t>
  </si>
  <si>
    <t>SPESE PER LITI,ARBITRAGGI E SPESE LEGALI</t>
  </si>
  <si>
    <t>SPESE CONTRATTUALI</t>
  </si>
  <si>
    <t>4 Trasferimenti correnti</t>
  </si>
  <si>
    <t>1 Trasferimenti correnti a Amministrazioni Pubbliche</t>
  </si>
  <si>
    <t>1 Trasferimenti correnti a Amministrazioni Centrali</t>
  </si>
  <si>
    <t>RIMBORSO QUOTA EX AGES</t>
  </si>
  <si>
    <t>2 Trasferimenti correnti a Amministrazioni Locali</t>
  </si>
  <si>
    <t>QUOTE ASSOCIATIVE ANCI ECC.</t>
  </si>
  <si>
    <t>9 Rimborsi e poste correttive delle entrate</t>
  </si>
  <si>
    <t>1 Rimborsi per spese di personale (comando, distacco, fuori ruolo, convenzioni, ecc?)</t>
  </si>
  <si>
    <t>RIMBORSI SPESE DI PERSONALE</t>
  </si>
  <si>
    <t>99 Altri Rimborsi di parte corrente di somme non dovute o incassate in eccesso</t>
  </si>
  <si>
    <t>4 Rimborsi di parte corrente a Famiglie di somme non dovute o incassate in eccesso</t>
  </si>
  <si>
    <t>RIMBORSI DI ENTRATE SETTORE SEGRETERIA</t>
  </si>
  <si>
    <t>STIPENDI PERSONALE</t>
  </si>
  <si>
    <t xml:space="preserve">3 Gestione economica, finanziaria,  programmazione, provveditorato</t>
  </si>
  <si>
    <t>17 Servizi finanziari</t>
  </si>
  <si>
    <t>SPESE SERVIZIO DI TESORERIA</t>
  </si>
  <si>
    <t>SERVIZIO ELABORAZIONE PAGHE</t>
  </si>
  <si>
    <t>SPESE PRESTAZIONI DI SERVIZI</t>
  </si>
  <si>
    <t>STIPENDI PERSONALE TRIBUTI</t>
  </si>
  <si>
    <t>4 Gestione delle entrate tributarie e servizi fiscali</t>
  </si>
  <si>
    <t>2 Rimborsi di imposte in uscita</t>
  </si>
  <si>
    <t>1 Rimborsi di imposte e tasse di natura corrente</t>
  </si>
  <si>
    <t>SGRAVI E RIMBORSI DI TRIBUTI ED ENTRATE PROPRIE</t>
  </si>
  <si>
    <t>RIMBORSI DI ENTRATE</t>
  </si>
  <si>
    <t>2 Imposte e tasse a carico dell'ente</t>
  </si>
  <si>
    <t>1 Imposte, tasse e proventi assimilati a carico dell'ente</t>
  </si>
  <si>
    <t>99 Imposte, tasse e proventi assimilati a carico dell'ente n.a.c.</t>
  </si>
  <si>
    <t>TASSA PROPRIETA' AUTOMEZZI</t>
  </si>
  <si>
    <t>5 Gestione dei beni demaniali e patrimoniali</t>
  </si>
  <si>
    <t>CANONI DI CONCESSIONE, TRIBUTI CONSORZIALI E VARI</t>
  </si>
  <si>
    <t>TRIBUTI A CARICO DEL COMUNE</t>
  </si>
  <si>
    <t>5 Utenze e canoni</t>
  </si>
  <si>
    <t>SPESE METANO</t>
  </si>
  <si>
    <t>SPESE ENERGIA ELETTRICA</t>
  </si>
  <si>
    <t>SPESE ACQUA IMMOBILI COMUNALI</t>
  </si>
  <si>
    <t>MANUTENZIONE IMPIANTI</t>
  </si>
  <si>
    <t>MANUTENZIONE AUTOMEZZI E VARIE</t>
  </si>
  <si>
    <t>MANUTENZIONE ASCENSORI</t>
  </si>
  <si>
    <t>LAVORI DI FALEGNAMERIA</t>
  </si>
  <si>
    <t>MANUTENZIONE GRONDAIE E LATTONIERE</t>
  </si>
  <si>
    <t>MANUTENZIONE ESTINTORI,VETRATE E VARIE</t>
  </si>
  <si>
    <t>13 Servizi ausiliari per il funzionamento dell'ente</t>
  </si>
  <si>
    <t>APPALTO PULIZIA EDIFICI</t>
  </si>
  <si>
    <t>MATERIALE SERVIZI IGIENICI</t>
  </si>
  <si>
    <t>STIPENDI AL PERSONALE UTC</t>
  </si>
  <si>
    <t>6 Ufficio tecnico</t>
  </si>
  <si>
    <t>ONERI PREVIDENZIALI SU STIPENDI</t>
  </si>
  <si>
    <t>1 Acquisto di beni</t>
  </si>
  <si>
    <t>2 Altri beni di consumo</t>
  </si>
  <si>
    <t>CANCELLERIA,STAMPATI E VARIE DI CONSUMO</t>
  </si>
  <si>
    <t>INCARICHI PROFESSIONALI</t>
  </si>
  <si>
    <t>STIPENDI AL PERSONALE SERVIZI DEMOGRAFICI</t>
  </si>
  <si>
    <t xml:space="preserve">7 Elezioni e consultazioni popolari - Anagrafe e stato civile  </t>
  </si>
  <si>
    <t>1 Giornali, riviste e pubblicazioni</t>
  </si>
  <si>
    <t>SPESE RIVISTE E ABBONAMENTI AREA SERVIZI GENERALI AL CITTADINO</t>
  </si>
  <si>
    <t>SPESE AREA SERVIZI GENERALI AL CITTADINO</t>
  </si>
  <si>
    <t>SPESE NOTIFICHE</t>
  </si>
  <si>
    <t>SPESE ELEZIONI</t>
  </si>
  <si>
    <t>SPESE PER C.E.C.</t>
  </si>
  <si>
    <t>FONDO SALARIO ACCESSORIO</t>
  </si>
  <si>
    <t>11 Altri servizi generali</t>
  </si>
  <si>
    <t>FONDO INDENNITA' DI POSIZIONE</t>
  </si>
  <si>
    <t>2 Altre spese per il personale</t>
  </si>
  <si>
    <t>SPESE SERVIZIO MENSA PERSONALE</t>
  </si>
  <si>
    <t>ONERI PREVIDENZIALI SU SALARIO ACCESSORIO</t>
  </si>
  <si>
    <t>ONERI SU INDENNITA' DI POSIZIONE</t>
  </si>
  <si>
    <t>1 Imposta regionale sulle attività produttive (IRAP)</t>
  </si>
  <si>
    <t>TRASFERIMENTO IRAP</t>
  </si>
  <si>
    <t>ABBONAMENTI E LIBRI</t>
  </si>
  <si>
    <t>SPESE VESTIARIO PERSONALE</t>
  </si>
  <si>
    <t>SPESE VARIE UFFICI</t>
  </si>
  <si>
    <t>SPESE VARIE UFFICIO TECNICO</t>
  </si>
  <si>
    <t>ACQUISTI VARI SETTORE SEGRETERIA</t>
  </si>
  <si>
    <t>SPESE ECONOMATO</t>
  </si>
  <si>
    <t>ACQUISTO STAMPATI,CANCELLERIA E VARIE</t>
  </si>
  <si>
    <t>RIMBORSO SPESE VIAGGI PERSONALE</t>
  </si>
  <si>
    <t>4 Acquisto di servizi per formazione e addestramento del personale dell'ente</t>
  </si>
  <si>
    <t>SPESE FORMAZIONE PERSONALE</t>
  </si>
  <si>
    <t>SPESE TELEFONICHE</t>
  </si>
  <si>
    <t>16 Servizi amministrativi</t>
  </si>
  <si>
    <t>SPESE POSTALI</t>
  </si>
  <si>
    <t>18 Servizi sanitari</t>
  </si>
  <si>
    <t>SPESE SERVIZI SANITARI ATTUAZIONE D.LGS. 81/08 -</t>
  </si>
  <si>
    <t>19 Servizi informatici e di telecomunicazioni</t>
  </si>
  <si>
    <t>SPESE GESTIONE E MANUTENZIONE APPLICAZIONI INFORMATICHE</t>
  </si>
  <si>
    <t>PNRR M1 C1 I1.2 MIGRAZIONE SERVIZI INFORMATICI COMUNALI AL CLOUD</t>
  </si>
  <si>
    <t>SPESE ATTUAZIONE D.LGS. 81/08 - CORSI</t>
  </si>
  <si>
    <t xml:space="preserve">4 Trasferimenti correnti a Istituzioni Sociali Private </t>
  </si>
  <si>
    <t>1 Trasferimenti correnti a Istituzioni Sociali Private</t>
  </si>
  <si>
    <t>CONTRIBUTO PARROCCHIA SS.PIETRO E PAOLO</t>
  </si>
  <si>
    <t>CONTRIBUTO PARROCCHIA IMMACOLATA</t>
  </si>
  <si>
    <t>10 Altre spese correnti</t>
  </si>
  <si>
    <t>3 Versamenti IVA a debito</t>
  </si>
  <si>
    <t>1 Versamenti IVA a debito per le gestioni commerciali</t>
  </si>
  <si>
    <t>IVA A DEBITO COMUNE</t>
  </si>
  <si>
    <t>4 Premi di assicurazione</t>
  </si>
  <si>
    <t>1 Premi di assicurazione contro i danni</t>
  </si>
  <si>
    <t>ASSICURAZIONI</t>
  </si>
  <si>
    <t>2 Spese in conto capitale</t>
  </si>
  <si>
    <t>2 Investimenti fissi lordi e acquisto di terreni</t>
  </si>
  <si>
    <t>1 Beni materiali</t>
  </si>
  <si>
    <t>4 Impianti e macchinari</t>
  </si>
  <si>
    <t>ACQUISTO ARREDI/ATTREZZATURE IMMOBILI COMUNALI</t>
  </si>
  <si>
    <t>9 Beni immobili</t>
  </si>
  <si>
    <t>MANUTENZIONE STRAORDINARIA PATRIMONIO COMUNALE</t>
  </si>
  <si>
    <t>3 Beni immateriali</t>
  </si>
  <si>
    <t>2 Software</t>
  </si>
  <si>
    <t>SVILUPPO SOFTWARE MANUTENZIONE EVOLUTIVA</t>
  </si>
  <si>
    <t>3 Contributi agli investimenti</t>
  </si>
  <si>
    <t>3 Contributi agli investimenti a Imprese</t>
  </si>
  <si>
    <t>3 Contributi agli investimenti a altre Imprese</t>
  </si>
  <si>
    <t>CONTRIBUTI AGLI INVESTIMENTI</t>
  </si>
  <si>
    <t xml:space="preserve">4 Contributi agli investimenti a Istituzioni Sociali Private </t>
  </si>
  <si>
    <t>1 Contributi agli investimenti a Istituzioni Sociali Private</t>
  </si>
  <si>
    <t>CONTRIBUTI AGLI INVESTIMENTI A ISTITUZIONI SOCIALI PRIVATE</t>
  </si>
  <si>
    <t>CONTRIBUTO CONSORZIO VIGILANZA URBANA</t>
  </si>
  <si>
    <t>3 Ordine pubblico e sicurezza</t>
  </si>
  <si>
    <t>1 Polizia locale e amministrativa</t>
  </si>
  <si>
    <t>3 Trasferimenti correnti a Imprese</t>
  </si>
  <si>
    <t>99 Trasferimenti correnti a altre imprese</t>
  </si>
  <si>
    <t>CONTRIBUTO DEL MIUR ALLA SCUOLA MATERNA</t>
  </si>
  <si>
    <t>4 Istruzione e diritto allo studio</t>
  </si>
  <si>
    <t>1 Istruzione prescolastica</t>
  </si>
  <si>
    <t>CONTRIBUTO ALLA SCUOLA MATERNA</t>
  </si>
  <si>
    <t>FORNITURA LIBRI AGLI ALUNNI</t>
  </si>
  <si>
    <t>2 Altri ordini di istruzione non universitaria</t>
  </si>
  <si>
    <t>MATERIALE PULIZIE SCUOLE ELEMENTARI</t>
  </si>
  <si>
    <t>SERVIZIO VIGILANZA SCUOLE</t>
  </si>
  <si>
    <t>CONTRIBUTO ALL'ISTITUTO COMPRENSIVO</t>
  </si>
  <si>
    <t>SPESE MANIFESTAZIONI CULTURALI</t>
  </si>
  <si>
    <t>2 Trasferimenti correnti a Famiglie</t>
  </si>
  <si>
    <t>5 Altri trasferimenti a famiglie</t>
  </si>
  <si>
    <t>EROGAZIONE CONTRIBUTI L.R.448/98 -LIBRI DI TESTO SCUOLE MEDIE E SUPERIORI</t>
  </si>
  <si>
    <t>1° LOTTO NUOVA SCUOLA PRIMARIA UNITARIA</t>
  </si>
  <si>
    <t>15 Contratti di servizio pubblico</t>
  </si>
  <si>
    <t>APPALTO MENSA SCUOLE (servizio rilevante agli effetti dell'IVA)</t>
  </si>
  <si>
    <t>6 Servizi ausiliari all'istruzione</t>
  </si>
  <si>
    <t>APPALTO TRASPORTO SCOLASTICO (servizio rilevante agli effetti dell'IVA)</t>
  </si>
  <si>
    <t>STIPENDI AL PERSONALE BIBLIOTECA</t>
  </si>
  <si>
    <t>5 Tutela e valorizzazione dei beni e attivita' culturali</t>
  </si>
  <si>
    <t>2 Attivita' culturali e interventi diversi nel settore culturale</t>
  </si>
  <si>
    <t>SPESE LIBRI RIVISTE E MATERIALE MULTIMEDIALE</t>
  </si>
  <si>
    <t>ACQUISTI PER ATTIVITA' CULTURALI</t>
  </si>
  <si>
    <t>SPESE PER ATTIVITA' BIBLIOTECA</t>
  </si>
  <si>
    <t>SERVIZI PER ATTIVITA' CULTURALI</t>
  </si>
  <si>
    <t>SERVIZI PER ATTIVITA' SOCIALI E CULTURALI</t>
  </si>
  <si>
    <t>CONTRIBUTI AD ENTI ED ASSOCIAZIONI</t>
  </si>
  <si>
    <t>ACQUISTI VARI</t>
  </si>
  <si>
    <t>6 Politiche giovanili, sport e tempo libero</t>
  </si>
  <si>
    <t>1 Sport e tempo libero</t>
  </si>
  <si>
    <t>ACQUISTI DIVERSI SETTORE SPORTIVO E RICREATIVO</t>
  </si>
  <si>
    <t>PRESTAZIONI SETTORE SPORTIVO/RICREATIVO</t>
  </si>
  <si>
    <t>GESTIONE IMPIANTI SPORTIVI</t>
  </si>
  <si>
    <t>CONTRIBUTI SETTORE SPORTIVO</t>
  </si>
  <si>
    <t>MANUTENZIONE STRAORDINARIA PALAZZETTO</t>
  </si>
  <si>
    <t>GESTIONE POLO CATASTALE ALTO VICENTINO</t>
  </si>
  <si>
    <t>8 Assetto del territorio ed edilizia abitativa</t>
  </si>
  <si>
    <t>1 Urbanistica e assetto del territorio</t>
  </si>
  <si>
    <t>ISTRUTTORIA DOMANDE ATER</t>
  </si>
  <si>
    <t>2 Edilizia residenziale pubblica e locale e piani di edilizia economico-popolare</t>
  </si>
  <si>
    <t>UTILIZZO FONDO SOCIALE PER ASSEGNATARI L.R.10/'96</t>
  </si>
  <si>
    <t>SERVIZI CONNESSI ALLA RACCOLTA RIFIUTI</t>
  </si>
  <si>
    <t>9 Sviluppo sostenibile e tutela del territorio e dell'ambiente</t>
  </si>
  <si>
    <t>3 Rifiuti</t>
  </si>
  <si>
    <t>SERVIZIO RACCOLTA E SMALTIMENTO RIFIUTI</t>
  </si>
  <si>
    <t>SPESE GESTIONE ECOSTAZIONE</t>
  </si>
  <si>
    <t>QUOTA SPESE ATO Vicentino RU</t>
  </si>
  <si>
    <t>3 Mobili e arredi</t>
  </si>
  <si>
    <t>ACQUISTO COMPOSTER, CAMPANE PER RACCOLTA RIFIUTI E VARIE</t>
  </si>
  <si>
    <t>ACQUISTI PER MANIFESTAZIONI VARIE ECOLOGIA/AMBIENTE</t>
  </si>
  <si>
    <t>5 Aree protette, parchi naturali, protezione naturalistica e forestazione</t>
  </si>
  <si>
    <t>SPESE MANUTENZIONE VERDE PUBBLICO E VARIE</t>
  </si>
  <si>
    <t>SERVIZIO DI DERATIZZAZIONE E DISINFESTAZIONE</t>
  </si>
  <si>
    <t>GIOSTRINE ED ATTREZZATURE PER PARCHI/ARREDO URBANO</t>
  </si>
  <si>
    <t>STIPENDI AL PERSONALE</t>
  </si>
  <si>
    <t>10 Trasporti e diritto alla mobilita'</t>
  </si>
  <si>
    <t>5 Viabilita' e infrastrutture stradali</t>
  </si>
  <si>
    <t>ACQUSTI MATERIALE VARIO DI CONSUMO</t>
  </si>
  <si>
    <t>ACQUISTO CARBURANTI AUTOMEZZI</t>
  </si>
  <si>
    <t>ACQUISTI MATERIALE VARIO DI CONSUMO</t>
  </si>
  <si>
    <t>SPESE ENERGIA ELETTRICA E VARIE</t>
  </si>
  <si>
    <t>MANUTENZIONE SEGNALETICA STRADALE</t>
  </si>
  <si>
    <t>APPALTO SGOMBRO NEVE</t>
  </si>
  <si>
    <t>SPESE MANUTENZIONE IMPIANTI ELETTRICI</t>
  </si>
  <si>
    <t>ALTRI SPESE SERVIZI ENERGIA ELETTRICA</t>
  </si>
  <si>
    <t>1 Mezzi di trasporto ad uso civile, di sicurezza e ordine pubblico</t>
  </si>
  <si>
    <t>ACQUISTO MEZZI COMUNALI</t>
  </si>
  <si>
    <t>MANUT.STRAORD.VIABILITA',SEGNALETICA, ILLUM. E SERVIZI CONNESSI</t>
  </si>
  <si>
    <t>PNRR M2-C4-I2.2-EFFICIENTAMENTO PUBBLICA ILLUMINAZIONE</t>
  </si>
  <si>
    <t>REALIZZAZIONE PERCORSI CICLO PEDONALI (DA VIA L.DA VINCI A SANTORSO)</t>
  </si>
  <si>
    <t xml:space="preserve">MESSA IN SICUREZZA DI VIABILITA’ PROVINCIALE CON  ESECUZIONE DI  N. 2 PASSAGGI PEDONALI SEMAFORIZZATI  LUNGO LA S.P. 116 “CALTRANO” (VIA DEL COSTO) E LA S.P. 349 “COSTO” (VIA MANZONI)</t>
  </si>
  <si>
    <t>SISTEMAZIONE VIABILITA' LUGNO VIA FUSINATO E VIA DANTE</t>
  </si>
  <si>
    <t>COLLEGAMENTO CICLO/PEDONALE DI VIA MICHELANGELO CON PISTE CICLABILI</t>
  </si>
  <si>
    <t>PERCORSO CICLO PEDONALE LUNGO VIA CORTE</t>
  </si>
  <si>
    <t>MANUTENZIONE STRAORDINARIA VIABILITA' (MARCIAPIEDE E PARCHEGGI CA' CASTELLE)</t>
  </si>
  <si>
    <t>SISTEMAZIONE VIABILITA' VIA S.PIO X E DIVISIONE JULIA</t>
  </si>
  <si>
    <t>SISTEMAZIONE VIABILITA' LUNGO VIA S.G. BOSCO</t>
  </si>
  <si>
    <t>SISTEMAZIONE MARCIAPIEDI LUNGO VIA DELL'ALPINO</t>
  </si>
  <si>
    <t>5 Incarichi professionali per la realizzazione di investimenti</t>
  </si>
  <si>
    <t>INCARICHI PROGETTAZIONE</t>
  </si>
  <si>
    <t>5 Altre spese in conto capitale</t>
  </si>
  <si>
    <t>1 Fondi di riserva e altri accantonamenti in c/capitale</t>
  </si>
  <si>
    <t>99 Altri accantonamenti in c/capitale</t>
  </si>
  <si>
    <t>FONDO PER ACCORDI BONARI ART. 12 DPR 554/99</t>
  </si>
  <si>
    <t>PRESTAZIONI PROFESSIONALI SPECIALISTICHE -PIANO PROTEZIONE CIVILE</t>
  </si>
  <si>
    <t>11 Soccorso civile</t>
  </si>
  <si>
    <t>1 Sistema di protezione civile</t>
  </si>
  <si>
    <t>SPESE PROTEZIONE CIVILE</t>
  </si>
  <si>
    <t>CONTRIBUTI ALLE FAMIGLIE</t>
  </si>
  <si>
    <t>12 Diritti sociali, politiche sociali e famiglia</t>
  </si>
  <si>
    <t>1 Interventi per l'infanzia e i minori e per asili nido</t>
  </si>
  <si>
    <t xml:space="preserve">5 Interventi  per le famiglie</t>
  </si>
  <si>
    <t>APPALTO ASSISTENZA DOMICILIARE E SOCIALE (servizio rilevante agli effetti dell'IVA)</t>
  </si>
  <si>
    <t>PRESTAZIONI DI SERVIZI NEL SETTORE SOCIALE</t>
  </si>
  <si>
    <t>CONVENZIONE CON CAAF PER ASSEGNI FAMILIARI E MATERNITA'</t>
  </si>
  <si>
    <t>CONTRIBUTI AD AMMINISTRAZIONI LOCALI</t>
  </si>
  <si>
    <t>SERVIZIO RANDAGISMO</t>
  </si>
  <si>
    <t>CONTRIBUTI PER ATTIVITA' CULTURALI</t>
  </si>
  <si>
    <t>EROGAZIONE CONTRIBUTI REGIONALI</t>
  </si>
  <si>
    <t>CONTRIBUTI ASSEGNI DI CURA</t>
  </si>
  <si>
    <t>CONTRIBUTI E SPESE ASSISTENZIALI E CONTINUATIVE</t>
  </si>
  <si>
    <t>MISURE URGENTI DI SOLIDARIETA' COMUNALE</t>
  </si>
  <si>
    <t>ASSEGNAZIONE CONTRIBUTO L.R.41/93-ELIMIN.BARRIERE ARCH.</t>
  </si>
  <si>
    <t>MATERIALE IGIENICO SERVIZI CIMITERIALI E VARIE</t>
  </si>
  <si>
    <t>9 Servizio necroscopico e cimiteriale</t>
  </si>
  <si>
    <t>SERVIZIO GESTIONE CIMITERO</t>
  </si>
  <si>
    <t>14 Sviluppo economico e competitivita'</t>
  </si>
  <si>
    <t>2 Commercio - reti distributive - tutela dei consumatori</t>
  </si>
  <si>
    <t>1 Fondi di riserva e altri accantonamenti</t>
  </si>
  <si>
    <t>1 Fondo di riserva</t>
  </si>
  <si>
    <t>FONDO DI RISERVA E DI CASSA</t>
  </si>
  <si>
    <t>20 Fondi e accantonamenti</t>
  </si>
  <si>
    <t>3 Fondo crediti di dubbia e difficile esazione di parte corrente</t>
  </si>
  <si>
    <t>FONDO CREDITI DUBBIA ESIGIBILITA'</t>
  </si>
  <si>
    <t>2 Fondo crediti di dubbia esigibilità</t>
  </si>
  <si>
    <t>99 Altri fondi e accantonamenti</t>
  </si>
  <si>
    <t>FONDO SPESE INDENNITA' DI FINE MANDATO</t>
  </si>
  <si>
    <t>3 Altri fondi</t>
  </si>
  <si>
    <t>FONDO RISCHI SPESE LEGALI</t>
  </si>
  <si>
    <t>7 Uscite per conto terzi e partite di giro</t>
  </si>
  <si>
    <t>1 Uscite per partite di giro</t>
  </si>
  <si>
    <t xml:space="preserve">1 Versamenti di altre ritenute </t>
  </si>
  <si>
    <t>1 Versamento della ritenuta del 4% sui contributi pubblici</t>
  </si>
  <si>
    <t>RITENUTE 4% SU CONTRIBUTI PUBBLICI</t>
  </si>
  <si>
    <t>99 Servizi per conto terzi</t>
  </si>
  <si>
    <t>1 Servizi per conto terzi e Partite di giro</t>
  </si>
  <si>
    <t>2 Versamento delle ritenute per scissione contabile IVA (split payment)</t>
  </si>
  <si>
    <t>VERSAMENTO IVA SPLIT PAYMENT</t>
  </si>
  <si>
    <t>2 Versamenti di ritenute su Redditi da lavoro dipendente</t>
  </si>
  <si>
    <t>1 Versamenti di ritenute erariali su Redditi da lavoro dipendente riscosse per conto terzi</t>
  </si>
  <si>
    <t>RITENUTE SU REDDITI LAVORO DIPENDENTI</t>
  </si>
  <si>
    <t>2 Versamenti di ritenute previdenziali e assistenziali su Redditi da lavoro dipendente riscosse per conto terzi</t>
  </si>
  <si>
    <t>RITENUTE PREVIDENZIALI E ASSISTENZIALI AL PERSONALE</t>
  </si>
  <si>
    <t>99 Altri versamenti di ritenute al personale dipendente per conto di terzi</t>
  </si>
  <si>
    <t>ALTRE RITENUTE AL PERSONALE PER CONTO DI TERZI</t>
  </si>
  <si>
    <t>3 Versamenti di ritenute su Redditi da lavoro autonomo</t>
  </si>
  <si>
    <t>1 Versamenti di ritenute erariali su Redditi da lavoro autonomo per conto terzi</t>
  </si>
  <si>
    <t>RITENUTE SU REDDITI LAVORO AUTONOMO</t>
  </si>
  <si>
    <t>99 Altre uscite per partite di giro</t>
  </si>
  <si>
    <t>3 Costituzione fondi economali e carte aziendali</t>
  </si>
  <si>
    <t>ANTICIPAZIONE DI FONDI PER IL SERVIZIO DI ECONOMATO</t>
  </si>
  <si>
    <t>2 Uscite per conto terzi</t>
  </si>
  <si>
    <t xml:space="preserve">1 Acquisto di beni e servizi per conto terzi </t>
  </si>
  <si>
    <t>2 Acquisto di servizi per conto di terzi</t>
  </si>
  <si>
    <t>BENI E SERVIZI PER CONTO DI TERZI</t>
  </si>
  <si>
    <t>1 Costituzione di depositi cauzionali o contrattuali presso terzi</t>
  </si>
  <si>
    <t>RESTITUZIONE DI DEPOSITI CAUZIONALI</t>
  </si>
  <si>
    <t>RESTITUZIONE DI DEPOSITI PER SPESE CONTRATTUALI</t>
  </si>
  <si>
    <t>5 Versamenti di imposte e tributi riscosse per conto terzi</t>
  </si>
  <si>
    <t>1 Versamenti di imposte e tasse di natura corrente riscosse per conto di terzi</t>
  </si>
  <si>
    <t>VERSAMENTI DI IMPOSTE E TRIBUTI RISCOSSI PER CONTO TERZI</t>
  </si>
</sst>
</file>

<file path=xl/styles.xml><?xml version="1.0" encoding="utf-8"?>
<styleSheet xmlns="http://schemas.openxmlformats.org/spreadsheetml/2006/main">
  <fonts count="1"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FBC8B"/>
      </patternFill>
    </fill>
    <fill>
      <patternFill patternType="solid">
        <fgColor rgb="FFB8860B"/>
      </patternFill>
    </fill>
    <fill>
      <patternFill patternType="solid">
        <fgColor rgb="FF32CD32"/>
      </patternFill>
    </fill>
    <fill>
      <patternFill patternType="solid">
        <fgColor rgb="FF0064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808080"/>
      </left>
      <right style="thin">
        <color rgb="FF808080"/>
      </right>
      <bottom style="thin">
        <color rgb="FF80808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bottom style="thin">
        <color theme="1"/>
      </bottom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left"/>
    </xf>
    <xf numFmtId="4" fontId="0" fillId="0" borderId="2" xfId="0" applyNumberFormat="1" applyBorder="1" applyAlignment="1">
      <alignment horizontal="right"/>
    </xf>
    <xf numFmtId="0" fontId="0" fillId="0" borderId="3" xfId="0" applyNumberFormat="1" applyBorder="1" applyAlignment="1">
      <alignment horizontal="left"/>
    </xf>
    <xf numFmtId="4" fontId="0" fillId="0" borderId="3" xfId="0" applyNumberFormat="1" applyBorder="1" applyAlignment="1">
      <alignment horizontal="right"/>
    </xf>
    <xf numFmtId="0" fontId="0" fillId="0" borderId="4" xfId="0" applyBorder="1"/>
    <xf numFmtId="4" fontId="0" fillId="0" borderId="4" xfId="0" applyNumberFormat="1" applyBorder="1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e_0" displayName="table_0" ref="$A$1:$V$83" totalsRowCount="1">
  <autoFilter ref="$A$1:$V$82"/>
  <tableColumns count="22">
    <tableColumn id="1" name="Titolo" totalsRowLabel="Total"/>
    <tableColumn id="2" name="II liv. p.f."/>
    <tableColumn id="3" name="III liv. p.f."/>
    <tableColumn id="4" name="IV liv. p.f."/>
    <tableColumn id="5" name="V liv. p.f."/>
    <tableColumn id="6" name="Capitolo"/>
    <tableColumn id="7" name="Articolo"/>
    <tableColumn id="8" name="Descrizione capitolo"/>
    <tableColumn id="9" name="Note"/>
    <tableColumn id="10" name="Residui attivi al 01/01/2022" totalsRowFunction="sum"/>
    <tableColumn id="11" name="Riscossioni in c/residui" totalsRowFunction="sum"/>
    <tableColumn id="12" name="Riaccertamento residui" totalsRowFunction="sum"/>
    <tableColumn id="13" name="Residui attivi da esercizi precedenti" totalsRowFunction="sum"/>
    <tableColumn id="14" name="Previsioni definitive di competenza" totalsRowFunction="sum"/>
    <tableColumn id="15" name="Riscossioni in c/competenza" totalsRowFunction="sum"/>
    <tableColumn id="16" name="Accertamenti" totalsRowFunction="sum"/>
    <tableColumn id="17" name="Maggiorni o minori entrate di competenza" totalsRowFunction="sum"/>
    <tableColumn id="18" name="Residui attivi da esercizio di competenza" totalsRowFunction="sum"/>
    <tableColumn id="19" name="Previsioni definitive di cassa" totalsRowFunction="sum"/>
    <tableColumn id="20" name="Totale riscossioni" totalsRowFunction="sum"/>
    <tableColumn id="21" name="Maggiori o minori entrate di cassa" totalsRowFunction="sum"/>
    <tableColumn id="22" name="Totale residui attivi da riportare" totalsRowFunction="sum"/>
  </tableColumns>
  <tableStyleInfo name="TableStyleLight1" showColumnStripes="0" showFirstColumn="0" showLastColumn="0" showRowStripes="1"/>
</table>
</file>

<file path=xl/tables/table2.xml><?xml version="1.0" encoding="utf-8"?>
<table xmlns="http://schemas.openxmlformats.org/spreadsheetml/2006/main" id="2" name="table_1" displayName="table_1" ref="$A$1:$X$194" totalsRowCount="1">
  <autoFilter ref="$A$1:$X$193"/>
  <tableColumns count="24">
    <tableColumn id="1" name="Titolo" totalsRowLabel="Total"/>
    <tableColumn id="2" name="II liv. p.f."/>
    <tableColumn id="3" name="III liv. p.f."/>
    <tableColumn id="4" name="IV liv. p.f."/>
    <tableColumn id="5" name="V liv. p.f."/>
    <tableColumn id="6" name="Capitolo"/>
    <tableColumn id="7" name="Articolo"/>
    <tableColumn id="8" name="Descrizione capitolo"/>
    <tableColumn id="9" name="Note"/>
    <tableColumn id="10" name="Missione"/>
    <tableColumn id="11" name="Programma"/>
    <tableColumn id="12" name="Residui passivi al 01/01/2022" totalsRowFunction="sum"/>
    <tableColumn id="13" name="Pagamenti in c/residui" totalsRowFunction="sum"/>
    <tableColumn id="14" name="Riaccertamento residui" totalsRowFunction="sum"/>
    <tableColumn id="15" name="Residui passivi da esercizi precedenti" totalsRowFunction="sum"/>
    <tableColumn id="16" name="Previsioni definitive di competenza" totalsRowFunction="sum"/>
    <tableColumn id="17" name="Pagamenti in c/competenza" totalsRowFunction="sum"/>
    <tableColumn id="18" name="Impegni" totalsRowFunction="sum"/>
    <tableColumn id="19" name="Economie di competenza" totalsRowFunction="sum"/>
    <tableColumn id="20" name="Residui passivi da esercizio di competenza" totalsRowFunction="sum"/>
    <tableColumn id="21" name="Previsioni definitive di cassa" totalsRowFunction="sum"/>
    <tableColumn id="22" name="Totale pagamenti" totalsRowFunction="sum"/>
    <tableColumn id="23" name="Fondo pluriennale vincolato" totalsRowFunction="sum"/>
    <tableColumn id="24" name="Totale residui passivi da riportare" totalsRowFunction="sum"/>
  </tableColumns>
  <tableStyleInfo name="TableStyleLight1" showColumnStripes="0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Left" state="frozen" topLeftCell="A2" ySplit="1"/>
    </sheetView>
  </sheetViews>
  <sheetFormatPr defaultRowHeight="15"/>
  <cols>
    <col min="1" max="1" width="18.69531" customWidth="1"/>
    <col min="2" max="2" width="18.69531" customWidth="1"/>
    <col min="3" max="3" width="18.69531" customWidth="1"/>
    <col min="4" max="4" width="18.69531" customWidth="1"/>
    <col min="5" max="5" width="18.69531" customWidth="1"/>
    <col min="6" max="6" width="18.69531" customWidth="1"/>
    <col min="7" max="7" width="18.69531" customWidth="1"/>
    <col min="8" max="8" width="18.69531" customWidth="1"/>
    <col min="9" max="9" width="18.69531" customWidth="1"/>
    <col min="10" max="10" width="18.69531" customWidth="1"/>
    <col min="11" max="11" width="18.69531" customWidth="1"/>
    <col min="12" max="12" width="18.69531" customWidth="1"/>
    <col min="13" max="13" width="18.69531" customWidth="1"/>
    <col min="14" max="14" width="18.69531" customWidth="1"/>
    <col min="15" max="15" width="18.69531" customWidth="1"/>
    <col min="16" max="16" width="18.69531" customWidth="1"/>
    <col min="17" max="17" width="18.69531" customWidth="1"/>
    <col min="18" max="18" width="18.69531" customWidth="1"/>
    <col min="19" max="19" width="18.69531" customWidth="1"/>
    <col min="20" max="20" width="18.69531" customWidth="1"/>
    <col min="21" max="21" width="18.69531" customWidth="1"/>
    <col min="22" max="22" width="18.69531" customWidth="1"/>
  </cols>
  <sheetData>
    <row r="1" s="1" customFormat="1" ht="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5" t="s">
        <v>19</v>
      </c>
      <c r="U1" s="5" t="s">
        <v>20</v>
      </c>
      <c r="V1" s="5" t="s">
        <v>21</v>
      </c>
    </row>
    <row r="2">
      <c r="A2" s="6" t="s">
        <v>22</v>
      </c>
      <c r="B2" s="6" t="s">
        <v>23</v>
      </c>
      <c r="C2" s="6" t="s">
        <v>24</v>
      </c>
      <c r="D2" s="6" t="s">
        <v>24</v>
      </c>
      <c r="E2" s="6" t="s">
        <v>24</v>
      </c>
      <c r="F2" s="6">
        <v>50</v>
      </c>
      <c r="G2" s="6">
        <v>0</v>
      </c>
      <c r="H2" s="6" t="s">
        <v>25</v>
      </c>
      <c r="I2" s="6"/>
      <c r="J2" s="7">
        <v>0</v>
      </c>
      <c r="K2" s="7">
        <v>0</v>
      </c>
      <c r="L2" s="7">
        <v>0</v>
      </c>
      <c r="M2" s="7">
        <v>0</v>
      </c>
      <c r="N2" s="7">
        <v>17792.82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</row>
    <row r="3">
      <c r="A3" s="8" t="s">
        <v>22</v>
      </c>
      <c r="B3" s="8" t="s">
        <v>26</v>
      </c>
      <c r="C3" s="8" t="s">
        <v>24</v>
      </c>
      <c r="D3" s="8" t="s">
        <v>24</v>
      </c>
      <c r="E3" s="8" t="s">
        <v>24</v>
      </c>
      <c r="F3" s="8">
        <v>75</v>
      </c>
      <c r="G3" s="8">
        <v>0</v>
      </c>
      <c r="H3" s="8" t="s">
        <v>27</v>
      </c>
      <c r="I3" s="8"/>
      <c r="J3" s="9">
        <v>0</v>
      </c>
      <c r="K3" s="9">
        <v>0</v>
      </c>
      <c r="L3" s="9">
        <v>0</v>
      </c>
      <c r="M3" s="9">
        <v>0</v>
      </c>
      <c r="N3" s="9">
        <v>1324410.5800000001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</row>
    <row r="4">
      <c r="A4" s="8" t="s">
        <v>22</v>
      </c>
      <c r="B4" s="8" t="s">
        <v>28</v>
      </c>
      <c r="C4" s="8" t="s">
        <v>24</v>
      </c>
      <c r="D4" s="8" t="s">
        <v>24</v>
      </c>
      <c r="E4" s="8" t="s">
        <v>24</v>
      </c>
      <c r="F4" s="8">
        <v>10</v>
      </c>
      <c r="G4" s="8">
        <v>0</v>
      </c>
      <c r="H4" s="8" t="s">
        <v>29</v>
      </c>
      <c r="I4" s="8"/>
      <c r="J4" s="9">
        <v>0</v>
      </c>
      <c r="K4" s="9">
        <v>0</v>
      </c>
      <c r="L4" s="9">
        <v>0</v>
      </c>
      <c r="M4" s="9">
        <v>0</v>
      </c>
      <c r="N4" s="9">
        <v>43772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</row>
    <row r="5">
      <c r="A5" s="8" t="s">
        <v>22</v>
      </c>
      <c r="B5" s="8" t="s">
        <v>28</v>
      </c>
      <c r="C5" s="8" t="s">
        <v>24</v>
      </c>
      <c r="D5" s="8" t="s">
        <v>24</v>
      </c>
      <c r="E5" s="8" t="s">
        <v>24</v>
      </c>
      <c r="F5" s="8">
        <v>20</v>
      </c>
      <c r="G5" s="8">
        <v>0</v>
      </c>
      <c r="H5" s="8" t="s">
        <v>30</v>
      </c>
      <c r="I5" s="8"/>
      <c r="J5" s="9">
        <v>0</v>
      </c>
      <c r="K5" s="9">
        <v>0</v>
      </c>
      <c r="L5" s="9">
        <v>0</v>
      </c>
      <c r="M5" s="9">
        <v>0</v>
      </c>
      <c r="N5" s="9">
        <v>78483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</row>
    <row r="6">
      <c r="A6" s="8" t="s">
        <v>31</v>
      </c>
      <c r="B6" s="8" t="s">
        <v>32</v>
      </c>
      <c r="C6" s="8" t="s">
        <v>33</v>
      </c>
      <c r="D6" s="8" t="s">
        <v>34</v>
      </c>
      <c r="E6" s="8" t="s">
        <v>24</v>
      </c>
      <c r="F6" s="8">
        <v>190</v>
      </c>
      <c r="G6" s="8">
        <v>0</v>
      </c>
      <c r="H6" s="8" t="s">
        <v>35</v>
      </c>
      <c r="I6" s="8"/>
      <c r="J6" s="9">
        <v>120474.46000000001</v>
      </c>
      <c r="K6" s="9">
        <v>22377.09</v>
      </c>
      <c r="L6" s="9">
        <v>-649.16999999999996</v>
      </c>
      <c r="M6" s="9">
        <v>97448.199999999997</v>
      </c>
      <c r="N6" s="9">
        <v>220000</v>
      </c>
      <c r="O6" s="9">
        <v>226587.75</v>
      </c>
      <c r="P6" s="9">
        <v>383579.90000000002</v>
      </c>
      <c r="Q6" s="9">
        <v>163579.89999999999</v>
      </c>
      <c r="R6" s="9">
        <v>156992.14999999999</v>
      </c>
      <c r="S6" s="9">
        <v>340474.46000000002</v>
      </c>
      <c r="T6" s="9">
        <v>248964.84</v>
      </c>
      <c r="U6" s="9">
        <v>-91509.619999999995</v>
      </c>
      <c r="V6" s="9">
        <v>254440.35000000001</v>
      </c>
    </row>
    <row r="7">
      <c r="A7" s="8" t="s">
        <v>31</v>
      </c>
      <c r="B7" s="8" t="s">
        <v>32</v>
      </c>
      <c r="C7" s="8" t="s">
        <v>33</v>
      </c>
      <c r="D7" s="8" t="s">
        <v>34</v>
      </c>
      <c r="E7" s="8" t="s">
        <v>24</v>
      </c>
      <c r="F7" s="8">
        <v>250</v>
      </c>
      <c r="G7" s="8">
        <v>0</v>
      </c>
      <c r="H7" s="8" t="s">
        <v>36</v>
      </c>
      <c r="I7" s="8"/>
      <c r="J7" s="9">
        <v>0</v>
      </c>
      <c r="K7" s="9">
        <v>0</v>
      </c>
      <c r="L7" s="9">
        <v>0</v>
      </c>
      <c r="M7" s="9">
        <v>0</v>
      </c>
      <c r="N7" s="9">
        <v>1190000</v>
      </c>
      <c r="O7" s="9">
        <v>1208453.5900000001</v>
      </c>
      <c r="P7" s="9">
        <v>1208453.5900000001</v>
      </c>
      <c r="Q7" s="9">
        <v>18453.59</v>
      </c>
      <c r="R7" s="9">
        <v>0</v>
      </c>
      <c r="S7" s="9">
        <v>1190000</v>
      </c>
      <c r="T7" s="9">
        <v>1208453.5900000001</v>
      </c>
      <c r="U7" s="9">
        <v>18453.59</v>
      </c>
      <c r="V7" s="9">
        <v>0</v>
      </c>
    </row>
    <row r="8">
      <c r="A8" s="8" t="s">
        <v>31</v>
      </c>
      <c r="B8" s="8" t="s">
        <v>32</v>
      </c>
      <c r="C8" s="8" t="s">
        <v>33</v>
      </c>
      <c r="D8" s="8" t="s">
        <v>37</v>
      </c>
      <c r="E8" s="8" t="s">
        <v>24</v>
      </c>
      <c r="F8" s="8">
        <v>200</v>
      </c>
      <c r="G8" s="8">
        <v>0</v>
      </c>
      <c r="H8" s="8" t="s">
        <v>38</v>
      </c>
      <c r="I8" s="8"/>
      <c r="J8" s="9">
        <v>459387.25</v>
      </c>
      <c r="K8" s="9">
        <v>105672.47</v>
      </c>
      <c r="L8" s="9">
        <v>-4592.2799999999997</v>
      </c>
      <c r="M8" s="9">
        <v>349122.5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459387.25</v>
      </c>
      <c r="T8" s="9">
        <v>105672.47</v>
      </c>
      <c r="U8" s="9">
        <v>-353714.78000000003</v>
      </c>
      <c r="V8" s="9">
        <v>349122.5</v>
      </c>
    </row>
    <row r="9">
      <c r="A9" s="8" t="s">
        <v>31</v>
      </c>
      <c r="B9" s="8" t="s">
        <v>32</v>
      </c>
      <c r="C9" s="8" t="s">
        <v>33</v>
      </c>
      <c r="D9" s="8" t="s">
        <v>39</v>
      </c>
      <c r="E9" s="8" t="s">
        <v>24</v>
      </c>
      <c r="F9" s="8">
        <v>410</v>
      </c>
      <c r="G9" s="8">
        <v>0</v>
      </c>
      <c r="H9" s="8" t="s">
        <v>40</v>
      </c>
      <c r="I9" s="8"/>
      <c r="J9" s="9">
        <v>0</v>
      </c>
      <c r="K9" s="9">
        <v>0</v>
      </c>
      <c r="L9" s="9">
        <v>0</v>
      </c>
      <c r="M9" s="9">
        <v>0</v>
      </c>
      <c r="N9" s="9">
        <v>450000</v>
      </c>
      <c r="O9" s="9">
        <v>414695.21000000002</v>
      </c>
      <c r="P9" s="9">
        <v>414695.21000000002</v>
      </c>
      <c r="Q9" s="9">
        <v>-35304.790000000001</v>
      </c>
      <c r="R9" s="9">
        <v>0</v>
      </c>
      <c r="S9" s="9">
        <v>450000</v>
      </c>
      <c r="T9" s="9">
        <v>414695.21000000002</v>
      </c>
      <c r="U9" s="9">
        <v>-35304.790000000001</v>
      </c>
      <c r="V9" s="9">
        <v>0</v>
      </c>
    </row>
    <row r="10">
      <c r="A10" s="8" t="s">
        <v>31</v>
      </c>
      <c r="B10" s="8" t="s">
        <v>32</v>
      </c>
      <c r="C10" s="8" t="s">
        <v>33</v>
      </c>
      <c r="D10" s="8" t="s">
        <v>41</v>
      </c>
      <c r="E10" s="8" t="s">
        <v>24</v>
      </c>
      <c r="F10" s="8">
        <v>900</v>
      </c>
      <c r="G10" s="8">
        <v>0</v>
      </c>
      <c r="H10" s="8" t="s">
        <v>42</v>
      </c>
      <c r="I10" s="8"/>
      <c r="J10" s="9">
        <v>12795.860000000001</v>
      </c>
      <c r="K10" s="9">
        <v>714.17999999999995</v>
      </c>
      <c r="L10" s="9">
        <v>0</v>
      </c>
      <c r="M10" s="9">
        <v>12081.68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12795.860000000001</v>
      </c>
      <c r="T10" s="9">
        <v>714.17999999999995</v>
      </c>
      <c r="U10" s="9">
        <v>-12081.68</v>
      </c>
      <c r="V10" s="9">
        <v>12081.68</v>
      </c>
    </row>
    <row r="11">
      <c r="A11" s="8" t="s">
        <v>31</v>
      </c>
      <c r="B11" s="8" t="s">
        <v>32</v>
      </c>
      <c r="C11" s="8" t="s">
        <v>33</v>
      </c>
      <c r="D11" s="8" t="s">
        <v>41</v>
      </c>
      <c r="E11" s="8" t="s">
        <v>24</v>
      </c>
      <c r="F11" s="8">
        <v>1000</v>
      </c>
      <c r="G11" s="8">
        <v>0</v>
      </c>
      <c r="H11" s="8" t="s">
        <v>43</v>
      </c>
      <c r="I11" s="8"/>
      <c r="J11" s="9">
        <v>916.30999999999995</v>
      </c>
      <c r="K11" s="9">
        <v>0</v>
      </c>
      <c r="L11" s="9">
        <v>0</v>
      </c>
      <c r="M11" s="9">
        <v>916.30999999999995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916.30999999999995</v>
      </c>
      <c r="T11" s="9">
        <v>0</v>
      </c>
      <c r="U11" s="9">
        <v>-916.30999999999995</v>
      </c>
      <c r="V11" s="9">
        <v>916.30999999999995</v>
      </c>
    </row>
    <row r="12">
      <c r="A12" s="8" t="s">
        <v>31</v>
      </c>
      <c r="B12" s="8" t="s">
        <v>32</v>
      </c>
      <c r="C12" s="8" t="s">
        <v>33</v>
      </c>
      <c r="D12" s="8" t="s">
        <v>41</v>
      </c>
      <c r="E12" s="8" t="s">
        <v>24</v>
      </c>
      <c r="F12" s="8">
        <v>1050</v>
      </c>
      <c r="G12" s="8">
        <v>0</v>
      </c>
      <c r="H12" s="8" t="s">
        <v>44</v>
      </c>
      <c r="I12" s="8"/>
      <c r="J12" s="9">
        <v>47370.080000000002</v>
      </c>
      <c r="K12" s="9">
        <v>4526.0100000000002</v>
      </c>
      <c r="L12" s="9">
        <v>-1180.6099999999999</v>
      </c>
      <c r="M12" s="9">
        <v>41663.459999999999</v>
      </c>
      <c r="N12" s="9">
        <v>30000</v>
      </c>
      <c r="O12" s="9">
        <v>18970</v>
      </c>
      <c r="P12" s="9">
        <v>21884</v>
      </c>
      <c r="Q12" s="9">
        <v>-8116</v>
      </c>
      <c r="R12" s="9">
        <v>2914</v>
      </c>
      <c r="S12" s="9">
        <v>77370.080000000002</v>
      </c>
      <c r="T12" s="9">
        <v>23496.009999999998</v>
      </c>
      <c r="U12" s="9">
        <v>-53874.07</v>
      </c>
      <c r="V12" s="9">
        <v>44577.459999999999</v>
      </c>
    </row>
    <row r="13">
      <c r="A13" s="8" t="s">
        <v>31</v>
      </c>
      <c r="B13" s="8" t="s">
        <v>32</v>
      </c>
      <c r="C13" s="8" t="s">
        <v>33</v>
      </c>
      <c r="D13" s="8" t="s">
        <v>41</v>
      </c>
      <c r="E13" s="8" t="s">
        <v>24</v>
      </c>
      <c r="F13" s="8">
        <v>1075</v>
      </c>
      <c r="G13" s="8">
        <v>0</v>
      </c>
      <c r="H13" s="8" t="s">
        <v>45</v>
      </c>
      <c r="I13" s="8"/>
      <c r="J13" s="9">
        <v>248275.26999999999</v>
      </c>
      <c r="K13" s="9">
        <v>68414.210000000006</v>
      </c>
      <c r="L13" s="9">
        <v>0</v>
      </c>
      <c r="M13" s="9">
        <v>179861.06</v>
      </c>
      <c r="N13" s="9">
        <v>655000</v>
      </c>
      <c r="O13" s="9">
        <v>557303.91000000003</v>
      </c>
      <c r="P13" s="9">
        <v>655178.18000000005</v>
      </c>
      <c r="Q13" s="9">
        <v>178.18000000000001</v>
      </c>
      <c r="R13" s="9">
        <v>97874.270000000004</v>
      </c>
      <c r="S13" s="9">
        <v>903275.27000000002</v>
      </c>
      <c r="T13" s="9">
        <v>625718.12</v>
      </c>
      <c r="U13" s="9">
        <v>-277557.15000000002</v>
      </c>
      <c r="V13" s="9">
        <v>277735.33000000002</v>
      </c>
    </row>
    <row r="14">
      <c r="A14" s="8" t="s">
        <v>31</v>
      </c>
      <c r="B14" s="8" t="s">
        <v>32</v>
      </c>
      <c r="C14" s="8" t="s">
        <v>33</v>
      </c>
      <c r="D14" s="8" t="s">
        <v>46</v>
      </c>
      <c r="E14" s="8" t="s">
        <v>24</v>
      </c>
      <c r="F14" s="8">
        <v>1070</v>
      </c>
      <c r="G14" s="8">
        <v>0</v>
      </c>
      <c r="H14" s="8" t="s">
        <v>45</v>
      </c>
      <c r="I14" s="8"/>
      <c r="J14" s="9">
        <v>56012.169999999998</v>
      </c>
      <c r="K14" s="9">
        <v>9259.9699999999993</v>
      </c>
      <c r="L14" s="9">
        <v>-4887.2799999999997</v>
      </c>
      <c r="M14" s="9">
        <v>41864.919999999998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56012.169999999998</v>
      </c>
      <c r="T14" s="9">
        <v>9259.9699999999993</v>
      </c>
      <c r="U14" s="9">
        <v>-46752.199999999997</v>
      </c>
      <c r="V14" s="9">
        <v>41864.919999999998</v>
      </c>
    </row>
    <row r="15">
      <c r="A15" s="8" t="s">
        <v>31</v>
      </c>
      <c r="B15" s="8" t="s">
        <v>32</v>
      </c>
      <c r="C15" s="8" t="s">
        <v>33</v>
      </c>
      <c r="D15" s="8" t="s">
        <v>47</v>
      </c>
      <c r="E15" s="8" t="s">
        <v>24</v>
      </c>
      <c r="F15" s="8">
        <v>1060</v>
      </c>
      <c r="G15" s="8">
        <v>0</v>
      </c>
      <c r="H15" s="8" t="s">
        <v>48</v>
      </c>
      <c r="I15" s="8"/>
      <c r="J15" s="9">
        <v>3372</v>
      </c>
      <c r="K15" s="9">
        <v>815.47000000000003</v>
      </c>
      <c r="L15" s="9">
        <v>0</v>
      </c>
      <c r="M15" s="9">
        <v>2556.5300000000002</v>
      </c>
      <c r="N15" s="9">
        <v>5000</v>
      </c>
      <c r="O15" s="9">
        <v>0</v>
      </c>
      <c r="P15" s="9">
        <v>0</v>
      </c>
      <c r="Q15" s="9">
        <v>-5000</v>
      </c>
      <c r="R15" s="9">
        <v>0</v>
      </c>
      <c r="S15" s="9">
        <v>8372</v>
      </c>
      <c r="T15" s="9">
        <v>815.47000000000003</v>
      </c>
      <c r="U15" s="9">
        <v>-7556.5299999999997</v>
      </c>
      <c r="V15" s="9">
        <v>2556.5300000000002</v>
      </c>
    </row>
    <row r="16">
      <c r="A16" s="8" t="s">
        <v>31</v>
      </c>
      <c r="B16" s="8" t="s">
        <v>32</v>
      </c>
      <c r="C16" s="8" t="s">
        <v>33</v>
      </c>
      <c r="D16" s="8" t="s">
        <v>47</v>
      </c>
      <c r="E16" s="8" t="s">
        <v>24</v>
      </c>
      <c r="F16" s="8">
        <v>1065</v>
      </c>
      <c r="G16" s="8">
        <v>0</v>
      </c>
      <c r="H16" s="8" t="s">
        <v>49</v>
      </c>
      <c r="I16" s="8"/>
      <c r="J16" s="9">
        <v>43633</v>
      </c>
      <c r="K16" s="9">
        <v>21231.110000000001</v>
      </c>
      <c r="L16" s="9">
        <v>-2677.3600000000001</v>
      </c>
      <c r="M16" s="9">
        <v>19724.529999999999</v>
      </c>
      <c r="N16" s="9">
        <v>12000</v>
      </c>
      <c r="O16" s="9">
        <v>30550</v>
      </c>
      <c r="P16" s="9">
        <v>51327</v>
      </c>
      <c r="Q16" s="9">
        <v>39327</v>
      </c>
      <c r="R16" s="9">
        <v>20777</v>
      </c>
      <c r="S16" s="9">
        <v>55633</v>
      </c>
      <c r="T16" s="9">
        <v>51781.110000000001</v>
      </c>
      <c r="U16" s="9">
        <v>-3851.8899999999999</v>
      </c>
      <c r="V16" s="9">
        <v>40501.529999999999</v>
      </c>
    </row>
    <row r="17">
      <c r="A17" s="8" t="s">
        <v>31</v>
      </c>
      <c r="B17" s="8" t="s">
        <v>32</v>
      </c>
      <c r="C17" s="8" t="s">
        <v>50</v>
      </c>
      <c r="D17" s="8" t="s">
        <v>51</v>
      </c>
      <c r="E17" s="8" t="s">
        <v>24</v>
      </c>
      <c r="F17" s="8">
        <v>601</v>
      </c>
      <c r="G17" s="8">
        <v>0</v>
      </c>
      <c r="H17" s="8" t="s">
        <v>52</v>
      </c>
      <c r="I17" s="8"/>
      <c r="J17" s="9">
        <v>0</v>
      </c>
      <c r="K17" s="9">
        <v>0</v>
      </c>
      <c r="L17" s="9">
        <v>0</v>
      </c>
      <c r="M17" s="9">
        <v>0</v>
      </c>
      <c r="N17" s="9">
        <v>9000</v>
      </c>
      <c r="O17" s="9">
        <v>8733.9799999999996</v>
      </c>
      <c r="P17" s="9">
        <v>8733.9799999999996</v>
      </c>
      <c r="Q17" s="9">
        <v>-266.01999999999998</v>
      </c>
      <c r="R17" s="9">
        <v>0</v>
      </c>
      <c r="S17" s="9">
        <v>9000</v>
      </c>
      <c r="T17" s="9">
        <v>8733.9799999999996</v>
      </c>
      <c r="U17" s="9">
        <v>-266.01999999999998</v>
      </c>
      <c r="V17" s="9">
        <v>0</v>
      </c>
    </row>
    <row r="18">
      <c r="A18" s="8" t="s">
        <v>31</v>
      </c>
      <c r="B18" s="8" t="s">
        <v>53</v>
      </c>
      <c r="C18" s="8" t="s">
        <v>54</v>
      </c>
      <c r="D18" s="8" t="s">
        <v>55</v>
      </c>
      <c r="E18" s="8" t="s">
        <v>24</v>
      </c>
      <c r="F18" s="8">
        <v>1210</v>
      </c>
      <c r="G18" s="8">
        <v>0</v>
      </c>
      <c r="H18" s="8" t="s">
        <v>56</v>
      </c>
      <c r="I18" s="8"/>
      <c r="J18" s="9">
        <v>8493.9099999999999</v>
      </c>
      <c r="K18" s="9">
        <v>8407.3299999999999</v>
      </c>
      <c r="L18" s="9">
        <v>-86.579999999999998</v>
      </c>
      <c r="M18" s="9">
        <v>0</v>
      </c>
      <c r="N18" s="9">
        <v>281700</v>
      </c>
      <c r="O18" s="9">
        <v>283590.83000000002</v>
      </c>
      <c r="P18" s="9">
        <v>283590.83000000002</v>
      </c>
      <c r="Q18" s="9">
        <v>1890.8299999999999</v>
      </c>
      <c r="R18" s="9">
        <v>0</v>
      </c>
      <c r="S18" s="9">
        <v>290193.90999999997</v>
      </c>
      <c r="T18" s="9">
        <v>291998.15999999997</v>
      </c>
      <c r="U18" s="9">
        <v>1804.25</v>
      </c>
      <c r="V18" s="9">
        <v>0</v>
      </c>
    </row>
    <row r="19">
      <c r="A19" s="8" t="s">
        <v>57</v>
      </c>
      <c r="B19" s="8" t="s">
        <v>58</v>
      </c>
      <c r="C19" s="8" t="s">
        <v>59</v>
      </c>
      <c r="D19" s="8" t="s">
        <v>60</v>
      </c>
      <c r="E19" s="8" t="s">
        <v>24</v>
      </c>
      <c r="F19" s="8">
        <v>1300</v>
      </c>
      <c r="G19" s="8">
        <v>0</v>
      </c>
      <c r="H19" s="8" t="s">
        <v>61</v>
      </c>
      <c r="I19" s="8"/>
      <c r="J19" s="9">
        <v>0</v>
      </c>
      <c r="K19" s="9">
        <v>0</v>
      </c>
      <c r="L19" s="9">
        <v>0</v>
      </c>
      <c r="M19" s="9">
        <v>0</v>
      </c>
      <c r="N19" s="9">
        <v>147010</v>
      </c>
      <c r="O19" s="9">
        <v>152285.94</v>
      </c>
      <c r="P19" s="9">
        <v>165417.94</v>
      </c>
      <c r="Q19" s="9">
        <v>18407.939999999999</v>
      </c>
      <c r="R19" s="9">
        <v>13132</v>
      </c>
      <c r="S19" s="9">
        <v>147010</v>
      </c>
      <c r="T19" s="9">
        <v>152285.94</v>
      </c>
      <c r="U19" s="9">
        <v>5275.9399999999996</v>
      </c>
      <c r="V19" s="9">
        <v>13132</v>
      </c>
    </row>
    <row r="20">
      <c r="A20" s="8" t="s">
        <v>57</v>
      </c>
      <c r="B20" s="8" t="s">
        <v>58</v>
      </c>
      <c r="C20" s="8" t="s">
        <v>59</v>
      </c>
      <c r="D20" s="8" t="s">
        <v>60</v>
      </c>
      <c r="E20" s="8" t="s">
        <v>24</v>
      </c>
      <c r="F20" s="8">
        <v>1310</v>
      </c>
      <c r="G20" s="8">
        <v>0</v>
      </c>
      <c r="H20" s="8" t="s">
        <v>62</v>
      </c>
      <c r="I20" s="8"/>
      <c r="J20" s="9">
        <v>3794.0300000000002</v>
      </c>
      <c r="K20" s="9">
        <v>3785.3000000000002</v>
      </c>
      <c r="L20" s="9">
        <v>-8.7300000000000004</v>
      </c>
      <c r="M20" s="9">
        <v>0</v>
      </c>
      <c r="N20" s="9">
        <v>16950</v>
      </c>
      <c r="O20" s="9">
        <v>17510.75</v>
      </c>
      <c r="P20" s="9">
        <v>17510.75</v>
      </c>
      <c r="Q20" s="9">
        <v>560.75</v>
      </c>
      <c r="R20" s="9">
        <v>0</v>
      </c>
      <c r="S20" s="9">
        <v>20744.029999999999</v>
      </c>
      <c r="T20" s="9">
        <v>21296.049999999999</v>
      </c>
      <c r="U20" s="9">
        <v>552.01999999999998</v>
      </c>
      <c r="V20" s="9">
        <v>0</v>
      </c>
    </row>
    <row r="21">
      <c r="A21" s="8" t="s">
        <v>57</v>
      </c>
      <c r="B21" s="8" t="s">
        <v>58</v>
      </c>
      <c r="C21" s="8" t="s">
        <v>59</v>
      </c>
      <c r="D21" s="8" t="s">
        <v>60</v>
      </c>
      <c r="E21" s="8" t="s">
        <v>24</v>
      </c>
      <c r="F21" s="8">
        <v>1320</v>
      </c>
      <c r="G21" s="8">
        <v>0</v>
      </c>
      <c r="H21" s="8" t="s">
        <v>63</v>
      </c>
      <c r="I21" s="8"/>
      <c r="J21" s="9">
        <v>21603.099999999999</v>
      </c>
      <c r="K21" s="9">
        <v>21603.099999999999</v>
      </c>
      <c r="L21" s="9">
        <v>0</v>
      </c>
      <c r="M21" s="9">
        <v>0</v>
      </c>
      <c r="N21" s="9">
        <v>25000</v>
      </c>
      <c r="O21" s="9">
        <v>2958.9400000000001</v>
      </c>
      <c r="P21" s="9">
        <v>25000</v>
      </c>
      <c r="Q21" s="9">
        <v>0</v>
      </c>
      <c r="R21" s="9">
        <v>22041.060000000001</v>
      </c>
      <c r="S21" s="9">
        <v>46603.099999999999</v>
      </c>
      <c r="T21" s="9">
        <v>24562.040000000001</v>
      </c>
      <c r="U21" s="9">
        <v>-22041.060000000001</v>
      </c>
      <c r="V21" s="9">
        <v>22041.060000000001</v>
      </c>
    </row>
    <row r="22">
      <c r="A22" s="8" t="s">
        <v>57</v>
      </c>
      <c r="B22" s="8" t="s">
        <v>58</v>
      </c>
      <c r="C22" s="8" t="s">
        <v>59</v>
      </c>
      <c r="D22" s="8" t="s">
        <v>60</v>
      </c>
      <c r="E22" s="8" t="s">
        <v>24</v>
      </c>
      <c r="F22" s="8">
        <v>6707</v>
      </c>
      <c r="G22" s="8">
        <v>0</v>
      </c>
      <c r="H22" s="8" t="s">
        <v>64</v>
      </c>
      <c r="I22" s="8"/>
      <c r="J22" s="9">
        <v>0</v>
      </c>
      <c r="K22" s="9">
        <v>0</v>
      </c>
      <c r="L22" s="9">
        <v>0</v>
      </c>
      <c r="M22" s="9">
        <v>0</v>
      </c>
      <c r="N22" s="9">
        <v>121992</v>
      </c>
      <c r="O22" s="9">
        <v>0</v>
      </c>
      <c r="P22" s="9">
        <v>121992</v>
      </c>
      <c r="Q22" s="9">
        <v>0</v>
      </c>
      <c r="R22" s="9">
        <v>121992</v>
      </c>
      <c r="S22" s="9">
        <v>121992</v>
      </c>
      <c r="T22" s="9">
        <v>0</v>
      </c>
      <c r="U22" s="9">
        <v>-121992</v>
      </c>
      <c r="V22" s="9">
        <v>121992</v>
      </c>
    </row>
    <row r="23">
      <c r="A23" s="8" t="s">
        <v>57</v>
      </c>
      <c r="B23" s="8" t="s">
        <v>58</v>
      </c>
      <c r="C23" s="8" t="s">
        <v>59</v>
      </c>
      <c r="D23" s="8" t="s">
        <v>65</v>
      </c>
      <c r="E23" s="8" t="s">
        <v>24</v>
      </c>
      <c r="F23" s="8">
        <v>1700</v>
      </c>
      <c r="G23" s="8">
        <v>0</v>
      </c>
      <c r="H23" s="8" t="s">
        <v>66</v>
      </c>
      <c r="I23" s="8"/>
      <c r="J23" s="9">
        <v>0</v>
      </c>
      <c r="K23" s="9">
        <v>0</v>
      </c>
      <c r="L23" s="9">
        <v>0</v>
      </c>
      <c r="M23" s="9">
        <v>0</v>
      </c>
      <c r="N23" s="9">
        <v>30000</v>
      </c>
      <c r="O23" s="9">
        <v>20520</v>
      </c>
      <c r="P23" s="9">
        <v>20520</v>
      </c>
      <c r="Q23" s="9">
        <v>-9480</v>
      </c>
      <c r="R23" s="9">
        <v>0</v>
      </c>
      <c r="S23" s="9">
        <v>30000</v>
      </c>
      <c r="T23" s="9">
        <v>20520</v>
      </c>
      <c r="U23" s="9">
        <v>-9480</v>
      </c>
      <c r="V23" s="9">
        <v>0</v>
      </c>
    </row>
    <row r="24">
      <c r="A24" s="8" t="s">
        <v>57</v>
      </c>
      <c r="B24" s="8" t="s">
        <v>58</v>
      </c>
      <c r="C24" s="8" t="s">
        <v>59</v>
      </c>
      <c r="D24" s="8" t="s">
        <v>65</v>
      </c>
      <c r="E24" s="8" t="s">
        <v>24</v>
      </c>
      <c r="F24" s="8">
        <v>1810</v>
      </c>
      <c r="G24" s="8">
        <v>0</v>
      </c>
      <c r="H24" s="8" t="s">
        <v>67</v>
      </c>
      <c r="I24" s="8"/>
      <c r="J24" s="9">
        <v>6725.0799999999999</v>
      </c>
      <c r="K24" s="9">
        <v>6725.0799999999999</v>
      </c>
      <c r="L24" s="9">
        <v>0</v>
      </c>
      <c r="M24" s="9">
        <v>0</v>
      </c>
      <c r="N24" s="9">
        <v>12000</v>
      </c>
      <c r="O24" s="9">
        <v>0</v>
      </c>
      <c r="P24" s="9">
        <v>7004.2799999999997</v>
      </c>
      <c r="Q24" s="9">
        <v>-4995.7200000000003</v>
      </c>
      <c r="R24" s="9">
        <v>7004.2799999999997</v>
      </c>
      <c r="S24" s="9">
        <v>18725.080000000002</v>
      </c>
      <c r="T24" s="9">
        <v>6725.0799999999999</v>
      </c>
      <c r="U24" s="9">
        <v>-12000</v>
      </c>
      <c r="V24" s="9">
        <v>7004.2799999999997</v>
      </c>
    </row>
    <row r="25">
      <c r="A25" s="8" t="s">
        <v>57</v>
      </c>
      <c r="B25" s="8" t="s">
        <v>58</v>
      </c>
      <c r="C25" s="8" t="s">
        <v>59</v>
      </c>
      <c r="D25" s="8" t="s">
        <v>65</v>
      </c>
      <c r="E25" s="8" t="s">
        <v>24</v>
      </c>
      <c r="F25" s="8">
        <v>1900</v>
      </c>
      <c r="G25" s="8">
        <v>0</v>
      </c>
      <c r="H25" s="8" t="s">
        <v>68</v>
      </c>
      <c r="I25" s="8"/>
      <c r="J25" s="9">
        <v>0</v>
      </c>
      <c r="K25" s="9">
        <v>0</v>
      </c>
      <c r="L25" s="9">
        <v>0</v>
      </c>
      <c r="M25" s="9">
        <v>0</v>
      </c>
      <c r="N25" s="9">
        <v>30000</v>
      </c>
      <c r="O25" s="9">
        <v>21918.68</v>
      </c>
      <c r="P25" s="9">
        <v>21918.68</v>
      </c>
      <c r="Q25" s="9">
        <v>-8081.3199999999997</v>
      </c>
      <c r="R25" s="9">
        <v>0</v>
      </c>
      <c r="S25" s="9">
        <v>30000</v>
      </c>
      <c r="T25" s="9">
        <v>21918.68</v>
      </c>
      <c r="U25" s="9">
        <v>-8081.3199999999997</v>
      </c>
      <c r="V25" s="9">
        <v>0</v>
      </c>
    </row>
    <row r="26">
      <c r="A26" s="8" t="s">
        <v>57</v>
      </c>
      <c r="B26" s="8" t="s">
        <v>58</v>
      </c>
      <c r="C26" s="8" t="s">
        <v>59</v>
      </c>
      <c r="D26" s="8" t="s">
        <v>65</v>
      </c>
      <c r="E26" s="8" t="s">
        <v>24</v>
      </c>
      <c r="F26" s="8">
        <v>1950</v>
      </c>
      <c r="G26" s="8">
        <v>0</v>
      </c>
      <c r="H26" s="8" t="s">
        <v>69</v>
      </c>
      <c r="I26" s="8"/>
      <c r="J26" s="9">
        <v>0</v>
      </c>
      <c r="K26" s="9">
        <v>0</v>
      </c>
      <c r="L26" s="9">
        <v>0</v>
      </c>
      <c r="M26" s="9">
        <v>0</v>
      </c>
      <c r="N26" s="9">
        <v>22000</v>
      </c>
      <c r="O26" s="9">
        <v>22019.869999999999</v>
      </c>
      <c r="P26" s="9">
        <v>22019.869999999999</v>
      </c>
      <c r="Q26" s="9">
        <v>19.870000000000001</v>
      </c>
      <c r="R26" s="9">
        <v>0</v>
      </c>
      <c r="S26" s="9">
        <v>22000</v>
      </c>
      <c r="T26" s="9">
        <v>22019.869999999999</v>
      </c>
      <c r="U26" s="9">
        <v>19.870000000000001</v>
      </c>
      <c r="V26" s="9">
        <v>0</v>
      </c>
    </row>
    <row r="27">
      <c r="A27" s="8" t="s">
        <v>57</v>
      </c>
      <c r="B27" s="8" t="s">
        <v>58</v>
      </c>
      <c r="C27" s="8" t="s">
        <v>59</v>
      </c>
      <c r="D27" s="8" t="s">
        <v>65</v>
      </c>
      <c r="E27" s="8" t="s">
        <v>24</v>
      </c>
      <c r="F27" s="8">
        <v>2020</v>
      </c>
      <c r="G27" s="8">
        <v>0</v>
      </c>
      <c r="H27" s="8" t="s">
        <v>70</v>
      </c>
      <c r="I27" s="8"/>
      <c r="J27" s="9">
        <v>0</v>
      </c>
      <c r="K27" s="9">
        <v>0</v>
      </c>
      <c r="L27" s="9">
        <v>0</v>
      </c>
      <c r="M27" s="9">
        <v>0</v>
      </c>
      <c r="N27" s="9">
        <v>500</v>
      </c>
      <c r="O27" s="9">
        <v>469.04000000000002</v>
      </c>
      <c r="P27" s="9">
        <v>469.04000000000002</v>
      </c>
      <c r="Q27" s="9">
        <v>-30.960000000000001</v>
      </c>
      <c r="R27" s="9">
        <v>0</v>
      </c>
      <c r="S27" s="9">
        <v>500</v>
      </c>
      <c r="T27" s="9">
        <v>469.04000000000002</v>
      </c>
      <c r="U27" s="9">
        <v>-30.960000000000001</v>
      </c>
      <c r="V27" s="9">
        <v>0</v>
      </c>
    </row>
    <row r="28">
      <c r="A28" s="8" t="s">
        <v>57</v>
      </c>
      <c r="B28" s="8" t="s">
        <v>58</v>
      </c>
      <c r="C28" s="8" t="s">
        <v>59</v>
      </c>
      <c r="D28" s="8" t="s">
        <v>65</v>
      </c>
      <c r="E28" s="8" t="s">
        <v>24</v>
      </c>
      <c r="F28" s="8">
        <v>2080</v>
      </c>
      <c r="G28" s="8">
        <v>0</v>
      </c>
      <c r="H28" s="8" t="s">
        <v>71</v>
      </c>
      <c r="I28" s="8"/>
      <c r="J28" s="9">
        <v>146.43000000000001</v>
      </c>
      <c r="K28" s="9">
        <v>146.43000000000001</v>
      </c>
      <c r="L28" s="9">
        <v>0</v>
      </c>
      <c r="M28" s="9">
        <v>0</v>
      </c>
      <c r="N28" s="9">
        <v>7600</v>
      </c>
      <c r="O28" s="9">
        <v>1714.9000000000001</v>
      </c>
      <c r="P28" s="9">
        <v>1714.9000000000001</v>
      </c>
      <c r="Q28" s="9">
        <v>-5885.1000000000004</v>
      </c>
      <c r="R28" s="9">
        <v>0</v>
      </c>
      <c r="S28" s="9">
        <v>7746.4300000000003</v>
      </c>
      <c r="T28" s="9">
        <v>1861.3299999999999</v>
      </c>
      <c r="U28" s="9">
        <v>-5885.1000000000004</v>
      </c>
      <c r="V28" s="9">
        <v>0</v>
      </c>
    </row>
    <row r="29">
      <c r="A29" s="8" t="s">
        <v>57</v>
      </c>
      <c r="B29" s="8" t="s">
        <v>58</v>
      </c>
      <c r="C29" s="8" t="s">
        <v>59</v>
      </c>
      <c r="D29" s="8" t="s">
        <v>65</v>
      </c>
      <c r="E29" s="8" t="s">
        <v>24</v>
      </c>
      <c r="F29" s="8">
        <v>2081</v>
      </c>
      <c r="G29" s="8">
        <v>0</v>
      </c>
      <c r="H29" s="8" t="s">
        <v>72</v>
      </c>
      <c r="I29" s="8"/>
      <c r="J29" s="9">
        <v>0</v>
      </c>
      <c r="K29" s="9">
        <v>0</v>
      </c>
      <c r="L29" s="9">
        <v>0</v>
      </c>
      <c r="M29" s="9">
        <v>0</v>
      </c>
      <c r="N29" s="9">
        <v>8000</v>
      </c>
      <c r="O29" s="9">
        <v>6246.8999999999996</v>
      </c>
      <c r="P29" s="9">
        <v>10397.719999999999</v>
      </c>
      <c r="Q29" s="9">
        <v>2397.7199999999998</v>
      </c>
      <c r="R29" s="9">
        <v>4150.8199999999997</v>
      </c>
      <c r="S29" s="9">
        <v>8000</v>
      </c>
      <c r="T29" s="9">
        <v>6246.8999999999996</v>
      </c>
      <c r="U29" s="9">
        <v>-1753.0999999999999</v>
      </c>
      <c r="V29" s="9">
        <v>4150.8199999999997</v>
      </c>
    </row>
    <row r="30">
      <c r="A30" s="8" t="s">
        <v>57</v>
      </c>
      <c r="B30" s="8" t="s">
        <v>58</v>
      </c>
      <c r="C30" s="8" t="s">
        <v>73</v>
      </c>
      <c r="D30" s="8" t="s">
        <v>74</v>
      </c>
      <c r="E30" s="8" t="s">
        <v>24</v>
      </c>
      <c r="F30" s="8">
        <v>2090</v>
      </c>
      <c r="G30" s="8">
        <v>0</v>
      </c>
      <c r="H30" s="8" t="s">
        <v>75</v>
      </c>
      <c r="I30" s="8"/>
      <c r="J30" s="9">
        <v>1000</v>
      </c>
      <c r="K30" s="9">
        <v>1000</v>
      </c>
      <c r="L30" s="9">
        <v>0</v>
      </c>
      <c r="M30" s="9">
        <v>0</v>
      </c>
      <c r="N30" s="9">
        <v>1000</v>
      </c>
      <c r="O30" s="9">
        <v>0</v>
      </c>
      <c r="P30" s="9">
        <v>1000</v>
      </c>
      <c r="Q30" s="9">
        <v>0</v>
      </c>
      <c r="R30" s="9">
        <v>1000</v>
      </c>
      <c r="S30" s="9">
        <v>2000</v>
      </c>
      <c r="T30" s="9">
        <v>1000</v>
      </c>
      <c r="U30" s="9">
        <v>-1000</v>
      </c>
      <c r="V30" s="9">
        <v>1000</v>
      </c>
    </row>
    <row r="31">
      <c r="A31" s="8" t="s">
        <v>76</v>
      </c>
      <c r="B31" s="8" t="s">
        <v>77</v>
      </c>
      <c r="C31" s="8" t="s">
        <v>78</v>
      </c>
      <c r="D31" s="8" t="s">
        <v>79</v>
      </c>
      <c r="E31" s="8" t="s">
        <v>24</v>
      </c>
      <c r="F31" s="8">
        <v>3000</v>
      </c>
      <c r="G31" s="8">
        <v>0</v>
      </c>
      <c r="H31" s="8" t="s">
        <v>80</v>
      </c>
      <c r="I31" s="8"/>
      <c r="J31" s="9">
        <v>0</v>
      </c>
      <c r="K31" s="9">
        <v>0</v>
      </c>
      <c r="L31" s="9">
        <v>0</v>
      </c>
      <c r="M31" s="9">
        <v>0</v>
      </c>
      <c r="N31" s="9">
        <v>41500</v>
      </c>
      <c r="O31" s="9">
        <v>33007.099999999999</v>
      </c>
      <c r="P31" s="9">
        <v>33007.099999999999</v>
      </c>
      <c r="Q31" s="9">
        <v>-8492.8999999999996</v>
      </c>
      <c r="R31" s="9">
        <v>0</v>
      </c>
      <c r="S31" s="9">
        <v>41500</v>
      </c>
      <c r="T31" s="9">
        <v>33007.099999999999</v>
      </c>
      <c r="U31" s="9">
        <v>-8492.8999999999996</v>
      </c>
      <c r="V31" s="9">
        <v>0</v>
      </c>
    </row>
    <row r="32">
      <c r="A32" s="8" t="s">
        <v>76</v>
      </c>
      <c r="B32" s="8" t="s">
        <v>77</v>
      </c>
      <c r="C32" s="8" t="s">
        <v>78</v>
      </c>
      <c r="D32" s="8" t="s">
        <v>79</v>
      </c>
      <c r="E32" s="8" t="s">
        <v>24</v>
      </c>
      <c r="F32" s="8">
        <v>3100</v>
      </c>
      <c r="G32" s="8">
        <v>0</v>
      </c>
      <c r="H32" s="8" t="s">
        <v>81</v>
      </c>
      <c r="I32" s="8"/>
      <c r="J32" s="9">
        <v>0</v>
      </c>
      <c r="K32" s="9">
        <v>0</v>
      </c>
      <c r="L32" s="9">
        <v>0</v>
      </c>
      <c r="M32" s="9">
        <v>0</v>
      </c>
      <c r="N32" s="9">
        <v>4500</v>
      </c>
      <c r="O32" s="9">
        <v>5989</v>
      </c>
      <c r="P32" s="9">
        <v>5989</v>
      </c>
      <c r="Q32" s="9">
        <v>1489</v>
      </c>
      <c r="R32" s="9">
        <v>0</v>
      </c>
      <c r="S32" s="9">
        <v>4500</v>
      </c>
      <c r="T32" s="9">
        <v>5989</v>
      </c>
      <c r="U32" s="9">
        <v>1489</v>
      </c>
      <c r="V32" s="9">
        <v>0</v>
      </c>
    </row>
    <row r="33">
      <c r="A33" s="8" t="s">
        <v>76</v>
      </c>
      <c r="B33" s="8" t="s">
        <v>77</v>
      </c>
      <c r="C33" s="8" t="s">
        <v>78</v>
      </c>
      <c r="D33" s="8" t="s">
        <v>79</v>
      </c>
      <c r="E33" s="8" t="s">
        <v>24</v>
      </c>
      <c r="F33" s="8">
        <v>3200</v>
      </c>
      <c r="G33" s="8">
        <v>0</v>
      </c>
      <c r="H33" s="8" t="s">
        <v>82</v>
      </c>
      <c r="I33" s="8"/>
      <c r="J33" s="9">
        <v>0</v>
      </c>
      <c r="K33" s="9">
        <v>0</v>
      </c>
      <c r="L33" s="9">
        <v>0</v>
      </c>
      <c r="M33" s="9">
        <v>0</v>
      </c>
      <c r="N33" s="9">
        <v>25000</v>
      </c>
      <c r="O33" s="9">
        <v>22542.900000000001</v>
      </c>
      <c r="P33" s="9">
        <v>22542.900000000001</v>
      </c>
      <c r="Q33" s="9">
        <v>-2457.0999999999999</v>
      </c>
      <c r="R33" s="9">
        <v>0</v>
      </c>
      <c r="S33" s="9">
        <v>25000</v>
      </c>
      <c r="T33" s="9">
        <v>22542.900000000001</v>
      </c>
      <c r="U33" s="9">
        <v>-2457.0999999999999</v>
      </c>
      <c r="V33" s="9">
        <v>0</v>
      </c>
    </row>
    <row r="34">
      <c r="A34" s="8" t="s">
        <v>76</v>
      </c>
      <c r="B34" s="8" t="s">
        <v>77</v>
      </c>
      <c r="C34" s="8" t="s">
        <v>78</v>
      </c>
      <c r="D34" s="8" t="s">
        <v>79</v>
      </c>
      <c r="E34" s="8" t="s">
        <v>24</v>
      </c>
      <c r="F34" s="8">
        <v>3300</v>
      </c>
      <c r="G34" s="8">
        <v>0</v>
      </c>
      <c r="H34" s="8" t="s">
        <v>83</v>
      </c>
      <c r="I34" s="8"/>
      <c r="J34" s="9">
        <v>0</v>
      </c>
      <c r="K34" s="9">
        <v>0</v>
      </c>
      <c r="L34" s="9">
        <v>0</v>
      </c>
      <c r="M34" s="9">
        <v>0</v>
      </c>
      <c r="N34" s="9">
        <v>22000</v>
      </c>
      <c r="O34" s="9">
        <v>16449.450000000001</v>
      </c>
      <c r="P34" s="9">
        <v>16449.450000000001</v>
      </c>
      <c r="Q34" s="9">
        <v>-5550.5500000000002</v>
      </c>
      <c r="R34" s="9">
        <v>0</v>
      </c>
      <c r="S34" s="9">
        <v>22000</v>
      </c>
      <c r="T34" s="9">
        <v>16449.450000000001</v>
      </c>
      <c r="U34" s="9">
        <v>-5550.5500000000002</v>
      </c>
      <c r="V34" s="9">
        <v>0</v>
      </c>
    </row>
    <row r="35">
      <c r="A35" s="8" t="s">
        <v>76</v>
      </c>
      <c r="B35" s="8" t="s">
        <v>77</v>
      </c>
      <c r="C35" s="8" t="s">
        <v>78</v>
      </c>
      <c r="D35" s="8" t="s">
        <v>79</v>
      </c>
      <c r="E35" s="8" t="s">
        <v>24</v>
      </c>
      <c r="F35" s="8">
        <v>3700</v>
      </c>
      <c r="G35" s="8">
        <v>0</v>
      </c>
      <c r="H35" s="8" t="s">
        <v>84</v>
      </c>
      <c r="I35" s="8"/>
      <c r="J35" s="9">
        <v>0</v>
      </c>
      <c r="K35" s="9">
        <v>0</v>
      </c>
      <c r="L35" s="9">
        <v>0</v>
      </c>
      <c r="M35" s="9">
        <v>0</v>
      </c>
      <c r="N35" s="9">
        <v>5000</v>
      </c>
      <c r="O35" s="9">
        <v>6912</v>
      </c>
      <c r="P35" s="9">
        <v>6912</v>
      </c>
      <c r="Q35" s="9">
        <v>1912</v>
      </c>
      <c r="R35" s="9">
        <v>0</v>
      </c>
      <c r="S35" s="9">
        <v>5000</v>
      </c>
      <c r="T35" s="9">
        <v>6912</v>
      </c>
      <c r="U35" s="9">
        <v>1912</v>
      </c>
      <c r="V35" s="9">
        <v>0</v>
      </c>
    </row>
    <row r="36">
      <c r="A36" s="8" t="s">
        <v>76</v>
      </c>
      <c r="B36" s="8" t="s">
        <v>77</v>
      </c>
      <c r="C36" s="8" t="s">
        <v>78</v>
      </c>
      <c r="D36" s="8" t="s">
        <v>79</v>
      </c>
      <c r="E36" s="8" t="s">
        <v>24</v>
      </c>
      <c r="F36" s="8">
        <v>4200</v>
      </c>
      <c r="G36" s="8">
        <v>0</v>
      </c>
      <c r="H36" s="8" t="s">
        <v>85</v>
      </c>
      <c r="I36" s="8"/>
      <c r="J36" s="9">
        <v>0</v>
      </c>
      <c r="K36" s="9">
        <v>0</v>
      </c>
      <c r="L36" s="9">
        <v>0</v>
      </c>
      <c r="M36" s="9">
        <v>0</v>
      </c>
      <c r="N36" s="9">
        <v>27000</v>
      </c>
      <c r="O36" s="9">
        <v>48600.260000000002</v>
      </c>
      <c r="P36" s="9">
        <v>48600.260000000002</v>
      </c>
      <c r="Q36" s="9">
        <v>21600.259999999998</v>
      </c>
      <c r="R36" s="9">
        <v>0</v>
      </c>
      <c r="S36" s="9">
        <v>27000</v>
      </c>
      <c r="T36" s="9">
        <v>48600.260000000002</v>
      </c>
      <c r="U36" s="9">
        <v>21600.259999999998</v>
      </c>
      <c r="V36" s="9">
        <v>0</v>
      </c>
    </row>
    <row r="37">
      <c r="A37" s="8" t="s">
        <v>76</v>
      </c>
      <c r="B37" s="8" t="s">
        <v>77</v>
      </c>
      <c r="C37" s="8" t="s">
        <v>78</v>
      </c>
      <c r="D37" s="8" t="s">
        <v>79</v>
      </c>
      <c r="E37" s="8" t="s">
        <v>24</v>
      </c>
      <c r="F37" s="8">
        <v>4400</v>
      </c>
      <c r="G37" s="8">
        <v>0</v>
      </c>
      <c r="H37" s="8" t="s">
        <v>86</v>
      </c>
      <c r="I37" s="8"/>
      <c r="J37" s="9">
        <v>0</v>
      </c>
      <c r="K37" s="9">
        <v>0</v>
      </c>
      <c r="L37" s="9">
        <v>0</v>
      </c>
      <c r="M37" s="9">
        <v>0</v>
      </c>
      <c r="N37" s="9">
        <v>30000</v>
      </c>
      <c r="O37" s="9">
        <v>38339.129999999997</v>
      </c>
      <c r="P37" s="9">
        <v>38339.129999999997</v>
      </c>
      <c r="Q37" s="9">
        <v>8339.1299999999992</v>
      </c>
      <c r="R37" s="9">
        <v>0</v>
      </c>
      <c r="S37" s="9">
        <v>30000</v>
      </c>
      <c r="T37" s="9">
        <v>38339.129999999997</v>
      </c>
      <c r="U37" s="9">
        <v>8339.1299999999992</v>
      </c>
      <c r="V37" s="9">
        <v>0</v>
      </c>
    </row>
    <row r="38">
      <c r="A38" s="8" t="s">
        <v>76</v>
      </c>
      <c r="B38" s="8" t="s">
        <v>77</v>
      </c>
      <c r="C38" s="8" t="s">
        <v>78</v>
      </c>
      <c r="D38" s="8" t="s">
        <v>79</v>
      </c>
      <c r="E38" s="8" t="s">
        <v>24</v>
      </c>
      <c r="F38" s="8">
        <v>4500</v>
      </c>
      <c r="G38" s="8">
        <v>0</v>
      </c>
      <c r="H38" s="8" t="s">
        <v>87</v>
      </c>
      <c r="I38" s="8"/>
      <c r="J38" s="9">
        <v>0</v>
      </c>
      <c r="K38" s="9">
        <v>0</v>
      </c>
      <c r="L38" s="9">
        <v>0</v>
      </c>
      <c r="M38" s="9">
        <v>0</v>
      </c>
      <c r="N38" s="9">
        <v>10000</v>
      </c>
      <c r="O38" s="9">
        <v>4172.54</v>
      </c>
      <c r="P38" s="9">
        <v>4172.54</v>
      </c>
      <c r="Q38" s="9">
        <v>-5827.46</v>
      </c>
      <c r="R38" s="9">
        <v>0</v>
      </c>
      <c r="S38" s="9">
        <v>10000</v>
      </c>
      <c r="T38" s="9">
        <v>4172.54</v>
      </c>
      <c r="U38" s="9">
        <v>-5827.46</v>
      </c>
      <c r="V38" s="9">
        <v>0</v>
      </c>
    </row>
    <row r="39">
      <c r="A39" s="8" t="s">
        <v>76</v>
      </c>
      <c r="B39" s="8" t="s">
        <v>77</v>
      </c>
      <c r="C39" s="8" t="s">
        <v>78</v>
      </c>
      <c r="D39" s="8" t="s">
        <v>79</v>
      </c>
      <c r="E39" s="8" t="s">
        <v>24</v>
      </c>
      <c r="F39" s="8">
        <v>4700</v>
      </c>
      <c r="G39" s="8">
        <v>0</v>
      </c>
      <c r="H39" s="8" t="s">
        <v>88</v>
      </c>
      <c r="I39" s="8"/>
      <c r="J39" s="9">
        <v>2550.5</v>
      </c>
      <c r="K39" s="9">
        <v>2550.5</v>
      </c>
      <c r="L39" s="9">
        <v>0</v>
      </c>
      <c r="M39" s="9">
        <v>0</v>
      </c>
      <c r="N39" s="9">
        <v>27500</v>
      </c>
      <c r="O39" s="9">
        <v>22145.470000000001</v>
      </c>
      <c r="P39" s="9">
        <v>24107.970000000001</v>
      </c>
      <c r="Q39" s="9">
        <v>-3392.0300000000002</v>
      </c>
      <c r="R39" s="9">
        <v>1962.5</v>
      </c>
      <c r="S39" s="9">
        <v>30050.5</v>
      </c>
      <c r="T39" s="9">
        <v>24695.970000000001</v>
      </c>
      <c r="U39" s="9">
        <v>-5354.5299999999997</v>
      </c>
      <c r="V39" s="9">
        <v>1962.5</v>
      </c>
    </row>
    <row r="40">
      <c r="A40" s="8" t="s">
        <v>76</v>
      </c>
      <c r="B40" s="8" t="s">
        <v>77</v>
      </c>
      <c r="C40" s="8" t="s">
        <v>78</v>
      </c>
      <c r="D40" s="8" t="s">
        <v>79</v>
      </c>
      <c r="E40" s="8" t="s">
        <v>24</v>
      </c>
      <c r="F40" s="8">
        <v>5421</v>
      </c>
      <c r="G40" s="8">
        <v>0</v>
      </c>
      <c r="H40" s="8" t="s">
        <v>89</v>
      </c>
      <c r="I40" s="8"/>
      <c r="J40" s="9">
        <v>469.97000000000003</v>
      </c>
      <c r="K40" s="9">
        <v>469.97000000000003</v>
      </c>
      <c r="L40" s="9">
        <v>0</v>
      </c>
      <c r="M40" s="9">
        <v>0</v>
      </c>
      <c r="N40" s="9">
        <v>3000</v>
      </c>
      <c r="O40" s="9">
        <v>2773.0599999999999</v>
      </c>
      <c r="P40" s="9">
        <v>2885.21</v>
      </c>
      <c r="Q40" s="9">
        <v>-114.79000000000001</v>
      </c>
      <c r="R40" s="9">
        <v>112.15000000000001</v>
      </c>
      <c r="S40" s="9">
        <v>3469.9699999999998</v>
      </c>
      <c r="T40" s="9">
        <v>3243.0300000000002</v>
      </c>
      <c r="U40" s="9">
        <v>-226.94</v>
      </c>
      <c r="V40" s="9">
        <v>112.15000000000001</v>
      </c>
    </row>
    <row r="41">
      <c r="A41" s="8" t="s">
        <v>76</v>
      </c>
      <c r="B41" s="8" t="s">
        <v>77</v>
      </c>
      <c r="C41" s="8" t="s">
        <v>78</v>
      </c>
      <c r="D41" s="8" t="s">
        <v>79</v>
      </c>
      <c r="E41" s="8" t="s">
        <v>24</v>
      </c>
      <c r="F41" s="8">
        <v>5422</v>
      </c>
      <c r="G41" s="8">
        <v>0</v>
      </c>
      <c r="H41" s="8" t="s">
        <v>90</v>
      </c>
      <c r="I41" s="8"/>
      <c r="J41" s="9">
        <v>0</v>
      </c>
      <c r="K41" s="9">
        <v>0</v>
      </c>
      <c r="L41" s="9">
        <v>0</v>
      </c>
      <c r="M41" s="9">
        <v>0</v>
      </c>
      <c r="N41" s="9">
        <v>5000</v>
      </c>
      <c r="O41" s="9">
        <v>66</v>
      </c>
      <c r="P41" s="9">
        <v>121.84999999999999</v>
      </c>
      <c r="Q41" s="9">
        <v>-4878.1499999999996</v>
      </c>
      <c r="R41" s="9">
        <v>55.850000000000001</v>
      </c>
      <c r="S41" s="9">
        <v>5000</v>
      </c>
      <c r="T41" s="9">
        <v>66</v>
      </c>
      <c r="U41" s="9">
        <v>-4934</v>
      </c>
      <c r="V41" s="9">
        <v>55.850000000000001</v>
      </c>
    </row>
    <row r="42">
      <c r="A42" s="8" t="s">
        <v>76</v>
      </c>
      <c r="B42" s="8" t="s">
        <v>77</v>
      </c>
      <c r="C42" s="8" t="s">
        <v>78</v>
      </c>
      <c r="D42" s="8" t="s">
        <v>79</v>
      </c>
      <c r="E42" s="8" t="s">
        <v>24</v>
      </c>
      <c r="F42" s="8">
        <v>5600</v>
      </c>
      <c r="G42" s="8">
        <v>0</v>
      </c>
      <c r="H42" s="8" t="s">
        <v>91</v>
      </c>
      <c r="I42" s="8"/>
      <c r="J42" s="9">
        <v>0</v>
      </c>
      <c r="K42" s="9">
        <v>0</v>
      </c>
      <c r="L42" s="9">
        <v>0</v>
      </c>
      <c r="M42" s="9">
        <v>0</v>
      </c>
      <c r="N42" s="9">
        <v>100</v>
      </c>
      <c r="O42" s="9">
        <v>405.07999999999998</v>
      </c>
      <c r="P42" s="9">
        <v>405.07999999999998</v>
      </c>
      <c r="Q42" s="9">
        <v>305.07999999999998</v>
      </c>
      <c r="R42" s="9">
        <v>0</v>
      </c>
      <c r="S42" s="9">
        <v>100</v>
      </c>
      <c r="T42" s="9">
        <v>405.07999999999998</v>
      </c>
      <c r="U42" s="9">
        <v>305.07999999999998</v>
      </c>
      <c r="V42" s="9">
        <v>0</v>
      </c>
    </row>
    <row r="43">
      <c r="A43" s="8" t="s">
        <v>76</v>
      </c>
      <c r="B43" s="8" t="s">
        <v>77</v>
      </c>
      <c r="C43" s="8" t="s">
        <v>92</v>
      </c>
      <c r="D43" s="8" t="s">
        <v>93</v>
      </c>
      <c r="E43" s="8" t="s">
        <v>24</v>
      </c>
      <c r="F43" s="8">
        <v>5020</v>
      </c>
      <c r="G43" s="8">
        <v>0</v>
      </c>
      <c r="H43" s="8" t="s">
        <v>94</v>
      </c>
      <c r="I43" s="8"/>
      <c r="J43" s="9">
        <v>0</v>
      </c>
      <c r="K43" s="9">
        <v>0</v>
      </c>
      <c r="L43" s="9">
        <v>0</v>
      </c>
      <c r="M43" s="9">
        <v>0</v>
      </c>
      <c r="N43" s="9">
        <v>27000</v>
      </c>
      <c r="O43" s="9">
        <v>26108.610000000001</v>
      </c>
      <c r="P43" s="9">
        <v>26108.610000000001</v>
      </c>
      <c r="Q43" s="9">
        <v>-891.38999999999999</v>
      </c>
      <c r="R43" s="9">
        <v>0</v>
      </c>
      <c r="S43" s="9">
        <v>27000</v>
      </c>
      <c r="T43" s="9">
        <v>26108.610000000001</v>
      </c>
      <c r="U43" s="9">
        <v>-891.38999999999999</v>
      </c>
      <c r="V43" s="9">
        <v>0</v>
      </c>
    </row>
    <row r="44">
      <c r="A44" s="8" t="s">
        <v>76</v>
      </c>
      <c r="B44" s="8" t="s">
        <v>77</v>
      </c>
      <c r="C44" s="8" t="s">
        <v>92</v>
      </c>
      <c r="D44" s="8" t="s">
        <v>93</v>
      </c>
      <c r="E44" s="8" t="s">
        <v>24</v>
      </c>
      <c r="F44" s="8">
        <v>5030</v>
      </c>
      <c r="G44" s="8">
        <v>0</v>
      </c>
      <c r="H44" s="8" t="s">
        <v>95</v>
      </c>
      <c r="I44" s="8"/>
      <c r="J44" s="9">
        <v>0</v>
      </c>
      <c r="K44" s="9">
        <v>0</v>
      </c>
      <c r="L44" s="9">
        <v>0</v>
      </c>
      <c r="M44" s="9">
        <v>0</v>
      </c>
      <c r="N44" s="9">
        <v>13000</v>
      </c>
      <c r="O44" s="9">
        <v>17127.150000000001</v>
      </c>
      <c r="P44" s="9">
        <v>17127.150000000001</v>
      </c>
      <c r="Q44" s="9">
        <v>4127.1499999999996</v>
      </c>
      <c r="R44" s="9">
        <v>0</v>
      </c>
      <c r="S44" s="9">
        <v>13000</v>
      </c>
      <c r="T44" s="9">
        <v>17127.150000000001</v>
      </c>
      <c r="U44" s="9">
        <v>4127.1499999999996</v>
      </c>
      <c r="V44" s="9">
        <v>0</v>
      </c>
    </row>
    <row r="45">
      <c r="A45" s="8" t="s">
        <v>76</v>
      </c>
      <c r="B45" s="8" t="s">
        <v>77</v>
      </c>
      <c r="C45" s="8" t="s">
        <v>92</v>
      </c>
      <c r="D45" s="8" t="s">
        <v>93</v>
      </c>
      <c r="E45" s="8" t="s">
        <v>24</v>
      </c>
      <c r="F45" s="8">
        <v>5040</v>
      </c>
      <c r="G45" s="8">
        <v>0</v>
      </c>
      <c r="H45" s="8" t="s">
        <v>96</v>
      </c>
      <c r="I45" s="8"/>
      <c r="J45" s="9">
        <v>0</v>
      </c>
      <c r="K45" s="9">
        <v>0</v>
      </c>
      <c r="L45" s="9">
        <v>0</v>
      </c>
      <c r="M45" s="9">
        <v>0</v>
      </c>
      <c r="N45" s="9">
        <v>80000</v>
      </c>
      <c r="O45" s="9">
        <v>111823.7</v>
      </c>
      <c r="P45" s="9">
        <v>111823.7</v>
      </c>
      <c r="Q45" s="9">
        <v>31823.700000000001</v>
      </c>
      <c r="R45" s="9">
        <v>0</v>
      </c>
      <c r="S45" s="9">
        <v>80000</v>
      </c>
      <c r="T45" s="9">
        <v>111823.7</v>
      </c>
      <c r="U45" s="9">
        <v>31823.700000000001</v>
      </c>
      <c r="V45" s="9">
        <v>0</v>
      </c>
    </row>
    <row r="46">
      <c r="A46" s="8" t="s">
        <v>76</v>
      </c>
      <c r="B46" s="8" t="s">
        <v>77</v>
      </c>
      <c r="C46" s="8" t="s">
        <v>92</v>
      </c>
      <c r="D46" s="8" t="s">
        <v>93</v>
      </c>
      <c r="E46" s="8" t="s">
        <v>24</v>
      </c>
      <c r="F46" s="8">
        <v>5050</v>
      </c>
      <c r="G46" s="8">
        <v>0</v>
      </c>
      <c r="H46" s="8" t="s">
        <v>97</v>
      </c>
      <c r="I46" s="8"/>
      <c r="J46" s="9">
        <v>26000</v>
      </c>
      <c r="K46" s="9">
        <v>26000</v>
      </c>
      <c r="L46" s="9">
        <v>0</v>
      </c>
      <c r="M46" s="9">
        <v>0</v>
      </c>
      <c r="N46" s="9">
        <v>52000</v>
      </c>
      <c r="O46" s="9">
        <v>26000</v>
      </c>
      <c r="P46" s="9">
        <v>52000</v>
      </c>
      <c r="Q46" s="9">
        <v>0</v>
      </c>
      <c r="R46" s="9">
        <v>26000</v>
      </c>
      <c r="S46" s="9">
        <v>78000</v>
      </c>
      <c r="T46" s="9">
        <v>52000</v>
      </c>
      <c r="U46" s="9">
        <v>-26000</v>
      </c>
      <c r="V46" s="9">
        <v>26000</v>
      </c>
    </row>
    <row r="47">
      <c r="A47" s="8" t="s">
        <v>76</v>
      </c>
      <c r="B47" s="8" t="s">
        <v>77</v>
      </c>
      <c r="C47" s="8" t="s">
        <v>92</v>
      </c>
      <c r="D47" s="8" t="s">
        <v>93</v>
      </c>
      <c r="E47" s="8" t="s">
        <v>24</v>
      </c>
      <c r="F47" s="8">
        <v>5420</v>
      </c>
      <c r="G47" s="8">
        <v>0</v>
      </c>
      <c r="H47" s="8" t="s">
        <v>98</v>
      </c>
      <c r="I47" s="8"/>
      <c r="J47" s="9">
        <v>1700.6199999999999</v>
      </c>
      <c r="K47" s="9">
        <v>1700.6199999999999</v>
      </c>
      <c r="L47" s="9">
        <v>0</v>
      </c>
      <c r="M47" s="9">
        <v>0</v>
      </c>
      <c r="N47" s="9">
        <v>2300</v>
      </c>
      <c r="O47" s="9">
        <v>2267.4899999999998</v>
      </c>
      <c r="P47" s="9">
        <v>2267.4899999999998</v>
      </c>
      <c r="Q47" s="9">
        <v>-32.509999999999998</v>
      </c>
      <c r="R47" s="9">
        <v>0</v>
      </c>
      <c r="S47" s="9">
        <v>4000.6199999999999</v>
      </c>
      <c r="T47" s="9">
        <v>3968.1100000000001</v>
      </c>
      <c r="U47" s="9">
        <v>-32.509999999999998</v>
      </c>
      <c r="V47" s="9">
        <v>0</v>
      </c>
    </row>
    <row r="48">
      <c r="A48" s="8" t="s">
        <v>76</v>
      </c>
      <c r="B48" s="8" t="s">
        <v>77</v>
      </c>
      <c r="C48" s="8" t="s">
        <v>92</v>
      </c>
      <c r="D48" s="8" t="s">
        <v>99</v>
      </c>
      <c r="E48" s="8" t="s">
        <v>24</v>
      </c>
      <c r="F48" s="8">
        <v>5000</v>
      </c>
      <c r="G48" s="8">
        <v>0</v>
      </c>
      <c r="H48" s="8" t="s">
        <v>100</v>
      </c>
      <c r="I48" s="8"/>
      <c r="J48" s="9">
        <v>6055.8299999999999</v>
      </c>
      <c r="K48" s="9">
        <v>5995.8299999999999</v>
      </c>
      <c r="L48" s="9">
        <v>-60</v>
      </c>
      <c r="M48" s="9">
        <v>0</v>
      </c>
      <c r="N48" s="9">
        <v>40800</v>
      </c>
      <c r="O48" s="9">
        <v>36519.300000000003</v>
      </c>
      <c r="P48" s="9">
        <v>42119.300000000003</v>
      </c>
      <c r="Q48" s="9">
        <v>1319.3</v>
      </c>
      <c r="R48" s="9">
        <v>5600</v>
      </c>
      <c r="S48" s="9">
        <v>46855.830000000002</v>
      </c>
      <c r="T48" s="9">
        <v>42515.129999999997</v>
      </c>
      <c r="U48" s="9">
        <v>-4340.6999999999998</v>
      </c>
      <c r="V48" s="9">
        <v>5600</v>
      </c>
    </row>
    <row r="49">
      <c r="A49" s="8" t="s">
        <v>76</v>
      </c>
      <c r="B49" s="8" t="s">
        <v>77</v>
      </c>
      <c r="C49" s="8" t="s">
        <v>92</v>
      </c>
      <c r="D49" s="8" t="s">
        <v>99</v>
      </c>
      <c r="E49" s="8" t="s">
        <v>24</v>
      </c>
      <c r="F49" s="8">
        <v>5010</v>
      </c>
      <c r="G49" s="8">
        <v>0</v>
      </c>
      <c r="H49" s="8" t="s">
        <v>101</v>
      </c>
      <c r="I49" s="8"/>
      <c r="J49" s="9">
        <v>0</v>
      </c>
      <c r="K49" s="9">
        <v>0</v>
      </c>
      <c r="L49" s="9">
        <v>0</v>
      </c>
      <c r="M49" s="9">
        <v>0</v>
      </c>
      <c r="N49" s="9">
        <v>106500</v>
      </c>
      <c r="O49" s="9">
        <v>112179.17999999999</v>
      </c>
      <c r="P49" s="9">
        <v>112179.17999999999</v>
      </c>
      <c r="Q49" s="9">
        <v>5679.1800000000003</v>
      </c>
      <c r="R49" s="9">
        <v>0</v>
      </c>
      <c r="S49" s="9">
        <v>106500</v>
      </c>
      <c r="T49" s="9">
        <v>112179.17999999999</v>
      </c>
      <c r="U49" s="9">
        <v>5679.1800000000003</v>
      </c>
      <c r="V49" s="9">
        <v>0</v>
      </c>
    </row>
    <row r="50">
      <c r="A50" s="8" t="s">
        <v>76</v>
      </c>
      <c r="B50" s="8" t="s">
        <v>77</v>
      </c>
      <c r="C50" s="8" t="s">
        <v>92</v>
      </c>
      <c r="D50" s="8" t="s">
        <v>99</v>
      </c>
      <c r="E50" s="8" t="s">
        <v>24</v>
      </c>
      <c r="F50" s="8">
        <v>5100</v>
      </c>
      <c r="G50" s="8">
        <v>0</v>
      </c>
      <c r="H50" s="8" t="s">
        <v>102</v>
      </c>
      <c r="I50" s="8"/>
      <c r="J50" s="9">
        <v>0</v>
      </c>
      <c r="K50" s="9">
        <v>0</v>
      </c>
      <c r="L50" s="9">
        <v>0</v>
      </c>
      <c r="M50" s="9">
        <v>0</v>
      </c>
      <c r="N50" s="9">
        <v>5000</v>
      </c>
      <c r="O50" s="9">
        <v>4272.2799999999997</v>
      </c>
      <c r="P50" s="9">
        <v>4272.2799999999997</v>
      </c>
      <c r="Q50" s="9">
        <v>-727.72000000000003</v>
      </c>
      <c r="R50" s="9">
        <v>0</v>
      </c>
      <c r="S50" s="9">
        <v>5000</v>
      </c>
      <c r="T50" s="9">
        <v>4272.2799999999997</v>
      </c>
      <c r="U50" s="9">
        <v>-727.72000000000003</v>
      </c>
      <c r="V50" s="9">
        <v>0</v>
      </c>
    </row>
    <row r="51">
      <c r="A51" s="8" t="s">
        <v>76</v>
      </c>
      <c r="B51" s="8" t="s">
        <v>103</v>
      </c>
      <c r="C51" s="8" t="s">
        <v>104</v>
      </c>
      <c r="D51" s="8" t="s">
        <v>105</v>
      </c>
      <c r="E51" s="8" t="s">
        <v>24</v>
      </c>
      <c r="F51" s="8">
        <v>4900</v>
      </c>
      <c r="G51" s="8">
        <v>0</v>
      </c>
      <c r="H51" s="8" t="s">
        <v>106</v>
      </c>
      <c r="I51" s="8"/>
      <c r="J51" s="9">
        <v>9853.7199999999993</v>
      </c>
      <c r="K51" s="9">
        <v>9853.7199999999993</v>
      </c>
      <c r="L51" s="9">
        <v>0</v>
      </c>
      <c r="M51" s="9">
        <v>0</v>
      </c>
      <c r="N51" s="9">
        <v>43600</v>
      </c>
      <c r="O51" s="9">
        <v>38831.220000000001</v>
      </c>
      <c r="P51" s="9">
        <v>50684.209999999999</v>
      </c>
      <c r="Q51" s="9">
        <v>7084.21</v>
      </c>
      <c r="R51" s="9">
        <v>11852.99</v>
      </c>
      <c r="S51" s="9">
        <v>53453.720000000001</v>
      </c>
      <c r="T51" s="9">
        <v>48684.940000000002</v>
      </c>
      <c r="U51" s="9">
        <v>-4768.7799999999997</v>
      </c>
      <c r="V51" s="9">
        <v>11852.99</v>
      </c>
    </row>
    <row r="52">
      <c r="A52" s="8" t="s">
        <v>76</v>
      </c>
      <c r="B52" s="8" t="s">
        <v>103</v>
      </c>
      <c r="C52" s="8" t="s">
        <v>104</v>
      </c>
      <c r="D52" s="8" t="s">
        <v>105</v>
      </c>
      <c r="E52" s="8" t="s">
        <v>24</v>
      </c>
      <c r="F52" s="8">
        <v>4910</v>
      </c>
      <c r="G52" s="8">
        <v>0</v>
      </c>
      <c r="H52" s="8" t="s">
        <v>107</v>
      </c>
      <c r="I52" s="8"/>
      <c r="J52" s="9">
        <v>0</v>
      </c>
      <c r="K52" s="9">
        <v>0</v>
      </c>
      <c r="L52" s="9">
        <v>0</v>
      </c>
      <c r="M52" s="9">
        <v>0</v>
      </c>
      <c r="N52" s="9">
        <v>2000</v>
      </c>
      <c r="O52" s="9">
        <v>5103.54</v>
      </c>
      <c r="P52" s="9">
        <v>5103.54</v>
      </c>
      <c r="Q52" s="9">
        <v>3103.54</v>
      </c>
      <c r="R52" s="9">
        <v>0</v>
      </c>
      <c r="S52" s="9">
        <v>2000</v>
      </c>
      <c r="T52" s="9">
        <v>5103.54</v>
      </c>
      <c r="U52" s="9">
        <v>3103.54</v>
      </c>
      <c r="V52" s="9">
        <v>0</v>
      </c>
    </row>
    <row r="53">
      <c r="A53" s="8" t="s">
        <v>76</v>
      </c>
      <c r="B53" s="8" t="s">
        <v>103</v>
      </c>
      <c r="C53" s="8" t="s">
        <v>104</v>
      </c>
      <c r="D53" s="8" t="s">
        <v>108</v>
      </c>
      <c r="E53" s="8" t="s">
        <v>24</v>
      </c>
      <c r="F53" s="8">
        <v>4920</v>
      </c>
      <c r="G53" s="8">
        <v>0</v>
      </c>
      <c r="H53" s="8" t="s">
        <v>109</v>
      </c>
      <c r="I53" s="8"/>
      <c r="J53" s="9">
        <v>25652.169999999998</v>
      </c>
      <c r="K53" s="9">
        <v>9344.2700000000004</v>
      </c>
      <c r="L53" s="9">
        <v>-1768.25</v>
      </c>
      <c r="M53" s="9">
        <v>14539.65</v>
      </c>
      <c r="N53" s="9">
        <v>15000</v>
      </c>
      <c r="O53" s="9">
        <v>8537.1000000000004</v>
      </c>
      <c r="P53" s="9">
        <v>10690.41</v>
      </c>
      <c r="Q53" s="9">
        <v>-4309.5900000000001</v>
      </c>
      <c r="R53" s="9">
        <v>2153.3099999999999</v>
      </c>
      <c r="S53" s="9">
        <v>40652.169999999998</v>
      </c>
      <c r="T53" s="9">
        <v>17881.369999999999</v>
      </c>
      <c r="U53" s="9">
        <v>-22770.799999999999</v>
      </c>
      <c r="V53" s="9">
        <v>16692.959999999999</v>
      </c>
    </row>
    <row r="54">
      <c r="A54" s="8" t="s">
        <v>76</v>
      </c>
      <c r="B54" s="8" t="s">
        <v>110</v>
      </c>
      <c r="C54" s="8" t="s">
        <v>111</v>
      </c>
      <c r="D54" s="8" t="s">
        <v>112</v>
      </c>
      <c r="E54" s="8" t="s">
        <v>24</v>
      </c>
      <c r="F54" s="8">
        <v>5200</v>
      </c>
      <c r="G54" s="8">
        <v>0</v>
      </c>
      <c r="H54" s="8" t="s">
        <v>113</v>
      </c>
      <c r="I54" s="8"/>
      <c r="J54" s="9">
        <v>0</v>
      </c>
      <c r="K54" s="9">
        <v>0</v>
      </c>
      <c r="L54" s="9">
        <v>0</v>
      </c>
      <c r="M54" s="9">
        <v>0</v>
      </c>
      <c r="N54" s="9">
        <v>50</v>
      </c>
      <c r="O54" s="9">
        <v>1.74</v>
      </c>
      <c r="P54" s="9">
        <v>1.74</v>
      </c>
      <c r="Q54" s="9">
        <v>-48.259999999999998</v>
      </c>
      <c r="R54" s="9">
        <v>0</v>
      </c>
      <c r="S54" s="9">
        <v>50</v>
      </c>
      <c r="T54" s="9">
        <v>1.74</v>
      </c>
      <c r="U54" s="9">
        <v>-48.259999999999998</v>
      </c>
      <c r="V54" s="9">
        <v>0</v>
      </c>
    </row>
    <row r="55">
      <c r="A55" s="8" t="s">
        <v>76</v>
      </c>
      <c r="B55" s="8" t="s">
        <v>114</v>
      </c>
      <c r="C55" s="8" t="s">
        <v>115</v>
      </c>
      <c r="D55" s="8" t="s">
        <v>116</v>
      </c>
      <c r="E55" s="8" t="s">
        <v>24</v>
      </c>
      <c r="F55" s="8">
        <v>5210</v>
      </c>
      <c r="G55" s="8">
        <v>0</v>
      </c>
      <c r="H55" s="8" t="s">
        <v>117</v>
      </c>
      <c r="I55" s="8"/>
      <c r="J55" s="9">
        <v>0</v>
      </c>
      <c r="K55" s="9">
        <v>0</v>
      </c>
      <c r="L55" s="9">
        <v>0</v>
      </c>
      <c r="M55" s="9">
        <v>0</v>
      </c>
      <c r="N55" s="9">
        <v>53400</v>
      </c>
      <c r="O55" s="9">
        <v>53381.629999999997</v>
      </c>
      <c r="P55" s="9">
        <v>53381.629999999997</v>
      </c>
      <c r="Q55" s="9">
        <v>-18.370000000000001</v>
      </c>
      <c r="R55" s="9">
        <v>0</v>
      </c>
      <c r="S55" s="9">
        <v>53400</v>
      </c>
      <c r="T55" s="9">
        <v>53381.629999999997</v>
      </c>
      <c r="U55" s="9">
        <v>-18.370000000000001</v>
      </c>
      <c r="V55" s="9">
        <v>0</v>
      </c>
    </row>
    <row r="56">
      <c r="A56" s="8" t="s">
        <v>76</v>
      </c>
      <c r="B56" s="8" t="s">
        <v>118</v>
      </c>
      <c r="C56" s="8" t="s">
        <v>119</v>
      </c>
      <c r="D56" s="8" t="s">
        <v>120</v>
      </c>
      <c r="E56" s="8" t="s">
        <v>24</v>
      </c>
      <c r="F56" s="8">
        <v>5400</v>
      </c>
      <c r="G56" s="8">
        <v>0</v>
      </c>
      <c r="H56" s="8" t="s">
        <v>121</v>
      </c>
      <c r="I56" s="8"/>
      <c r="J56" s="9">
        <v>0</v>
      </c>
      <c r="K56" s="9">
        <v>0</v>
      </c>
      <c r="L56" s="9">
        <v>0</v>
      </c>
      <c r="M56" s="9">
        <v>0</v>
      </c>
      <c r="N56" s="9">
        <v>10000</v>
      </c>
      <c r="O56" s="9">
        <v>0</v>
      </c>
      <c r="P56" s="9">
        <v>0</v>
      </c>
      <c r="Q56" s="9">
        <v>-10000</v>
      </c>
      <c r="R56" s="9">
        <v>0</v>
      </c>
      <c r="S56" s="9">
        <v>10000</v>
      </c>
      <c r="T56" s="9">
        <v>0</v>
      </c>
      <c r="U56" s="9">
        <v>-10000</v>
      </c>
      <c r="V56" s="9">
        <v>0</v>
      </c>
    </row>
    <row r="57">
      <c r="A57" s="8" t="s">
        <v>76</v>
      </c>
      <c r="B57" s="8" t="s">
        <v>118</v>
      </c>
      <c r="C57" s="8" t="s">
        <v>122</v>
      </c>
      <c r="D57" s="8" t="s">
        <v>123</v>
      </c>
      <c r="E57" s="8" t="s">
        <v>24</v>
      </c>
      <c r="F57" s="8">
        <v>5300</v>
      </c>
      <c r="G57" s="8">
        <v>0</v>
      </c>
      <c r="H57" s="8" t="s">
        <v>124</v>
      </c>
      <c r="I57" s="8"/>
      <c r="J57" s="9">
        <v>2603.3600000000001</v>
      </c>
      <c r="K57" s="9">
        <v>0</v>
      </c>
      <c r="L57" s="9">
        <v>0</v>
      </c>
      <c r="M57" s="9">
        <v>2603.3600000000001</v>
      </c>
      <c r="N57" s="9">
        <v>2600</v>
      </c>
      <c r="O57" s="9">
        <v>0</v>
      </c>
      <c r="P57" s="9">
        <v>0</v>
      </c>
      <c r="Q57" s="9">
        <v>-2600</v>
      </c>
      <c r="R57" s="9">
        <v>0</v>
      </c>
      <c r="S57" s="9">
        <v>5203.3599999999997</v>
      </c>
      <c r="T57" s="9">
        <v>0</v>
      </c>
      <c r="U57" s="9">
        <v>-5203.3599999999997</v>
      </c>
      <c r="V57" s="9">
        <v>2603.3600000000001</v>
      </c>
    </row>
    <row r="58">
      <c r="A58" s="8" t="s">
        <v>76</v>
      </c>
      <c r="B58" s="8" t="s">
        <v>118</v>
      </c>
      <c r="C58" s="8" t="s">
        <v>122</v>
      </c>
      <c r="D58" s="8" t="s">
        <v>125</v>
      </c>
      <c r="E58" s="8" t="s">
        <v>24</v>
      </c>
      <c r="F58" s="8">
        <v>5405</v>
      </c>
      <c r="G58" s="8">
        <v>0</v>
      </c>
      <c r="H58" s="8" t="s">
        <v>126</v>
      </c>
      <c r="I58" s="8"/>
      <c r="J58" s="9">
        <v>0</v>
      </c>
      <c r="K58" s="9">
        <v>0</v>
      </c>
      <c r="L58" s="9">
        <v>0</v>
      </c>
      <c r="M58" s="9">
        <v>0</v>
      </c>
      <c r="N58" s="9">
        <v>500</v>
      </c>
      <c r="O58" s="9">
        <v>0</v>
      </c>
      <c r="P58" s="9">
        <v>0</v>
      </c>
      <c r="Q58" s="9">
        <v>-500</v>
      </c>
      <c r="R58" s="9">
        <v>0</v>
      </c>
      <c r="S58" s="9">
        <v>500</v>
      </c>
      <c r="T58" s="9">
        <v>0</v>
      </c>
      <c r="U58" s="9">
        <v>-500</v>
      </c>
      <c r="V58" s="9">
        <v>0</v>
      </c>
    </row>
    <row r="59">
      <c r="A59" s="8" t="s">
        <v>76</v>
      </c>
      <c r="B59" s="8" t="s">
        <v>118</v>
      </c>
      <c r="C59" s="8" t="s">
        <v>122</v>
      </c>
      <c r="D59" s="8" t="s">
        <v>125</v>
      </c>
      <c r="E59" s="8" t="s">
        <v>24</v>
      </c>
      <c r="F59" s="8">
        <v>5500</v>
      </c>
      <c r="G59" s="8">
        <v>0</v>
      </c>
      <c r="H59" s="8" t="s">
        <v>127</v>
      </c>
      <c r="I59" s="8"/>
      <c r="J59" s="9">
        <v>0</v>
      </c>
      <c r="K59" s="9">
        <v>0</v>
      </c>
      <c r="L59" s="9">
        <v>0</v>
      </c>
      <c r="M59" s="9">
        <v>0</v>
      </c>
      <c r="N59" s="9">
        <v>6500</v>
      </c>
      <c r="O59" s="9">
        <v>6846.1800000000003</v>
      </c>
      <c r="P59" s="9">
        <v>6846.1800000000003</v>
      </c>
      <c r="Q59" s="9">
        <v>346.18000000000001</v>
      </c>
      <c r="R59" s="9">
        <v>0</v>
      </c>
      <c r="S59" s="9">
        <v>6500</v>
      </c>
      <c r="T59" s="9">
        <v>6846.1800000000003</v>
      </c>
      <c r="U59" s="9">
        <v>346.18000000000001</v>
      </c>
      <c r="V59" s="9">
        <v>0</v>
      </c>
    </row>
    <row r="60">
      <c r="A60" s="8" t="s">
        <v>76</v>
      </c>
      <c r="B60" s="8" t="s">
        <v>118</v>
      </c>
      <c r="C60" s="8" t="s">
        <v>122</v>
      </c>
      <c r="D60" s="8" t="s">
        <v>128</v>
      </c>
      <c r="E60" s="8" t="s">
        <v>24</v>
      </c>
      <c r="F60" s="8">
        <v>5750</v>
      </c>
      <c r="G60" s="8">
        <v>0</v>
      </c>
      <c r="H60" s="8" t="s">
        <v>129</v>
      </c>
      <c r="I60" s="8"/>
      <c r="J60" s="9">
        <v>164.72</v>
      </c>
      <c r="K60" s="9">
        <v>0</v>
      </c>
      <c r="L60" s="9">
        <v>0</v>
      </c>
      <c r="M60" s="9">
        <v>164.72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164.72</v>
      </c>
      <c r="T60" s="9">
        <v>0</v>
      </c>
      <c r="U60" s="9">
        <v>-164.72</v>
      </c>
      <c r="V60" s="9">
        <v>164.72</v>
      </c>
    </row>
    <row r="61">
      <c r="A61" s="8" t="s">
        <v>76</v>
      </c>
      <c r="B61" s="8" t="s">
        <v>118</v>
      </c>
      <c r="C61" s="8" t="s">
        <v>122</v>
      </c>
      <c r="D61" s="8" t="s">
        <v>128</v>
      </c>
      <c r="E61" s="8" t="s">
        <v>24</v>
      </c>
      <c r="F61" s="8">
        <v>5800</v>
      </c>
      <c r="G61" s="8">
        <v>0</v>
      </c>
      <c r="H61" s="8" t="s">
        <v>130</v>
      </c>
      <c r="I61" s="8"/>
      <c r="J61" s="9">
        <v>0</v>
      </c>
      <c r="K61" s="9">
        <v>0</v>
      </c>
      <c r="L61" s="9">
        <v>0</v>
      </c>
      <c r="M61" s="9">
        <v>0</v>
      </c>
      <c r="N61" s="9">
        <v>25000</v>
      </c>
      <c r="O61" s="9">
        <v>27470.18</v>
      </c>
      <c r="P61" s="9">
        <v>27470.18</v>
      </c>
      <c r="Q61" s="9">
        <v>2470.1799999999998</v>
      </c>
      <c r="R61" s="9">
        <v>0</v>
      </c>
      <c r="S61" s="9">
        <v>25000</v>
      </c>
      <c r="T61" s="9">
        <v>27470.18</v>
      </c>
      <c r="U61" s="9">
        <v>2470.1799999999998</v>
      </c>
      <c r="V61" s="9">
        <v>0</v>
      </c>
    </row>
    <row r="62">
      <c r="A62" s="8" t="s">
        <v>76</v>
      </c>
      <c r="B62" s="8" t="s">
        <v>118</v>
      </c>
      <c r="C62" s="8" t="s">
        <v>131</v>
      </c>
      <c r="D62" s="8" t="s">
        <v>132</v>
      </c>
      <c r="E62" s="8" t="s">
        <v>24</v>
      </c>
      <c r="F62" s="8">
        <v>5411</v>
      </c>
      <c r="G62" s="8">
        <v>0</v>
      </c>
      <c r="H62" s="8" t="s">
        <v>133</v>
      </c>
      <c r="I62" s="8"/>
      <c r="J62" s="9">
        <v>0</v>
      </c>
      <c r="K62" s="9">
        <v>0</v>
      </c>
      <c r="L62" s="9">
        <v>0</v>
      </c>
      <c r="M62" s="9">
        <v>0</v>
      </c>
      <c r="N62" s="9">
        <v>10000</v>
      </c>
      <c r="O62" s="9">
        <v>4072.2199999999998</v>
      </c>
      <c r="P62" s="9">
        <v>4072.2199999999998</v>
      </c>
      <c r="Q62" s="9">
        <v>-5927.7799999999997</v>
      </c>
      <c r="R62" s="9">
        <v>0</v>
      </c>
      <c r="S62" s="9">
        <v>10000</v>
      </c>
      <c r="T62" s="9">
        <v>4072.2199999999998</v>
      </c>
      <c r="U62" s="9">
        <v>-5927.7799999999997</v>
      </c>
      <c r="V62" s="9">
        <v>0</v>
      </c>
    </row>
    <row r="63">
      <c r="A63" s="8" t="s">
        <v>76</v>
      </c>
      <c r="B63" s="8" t="s">
        <v>118</v>
      </c>
      <c r="C63" s="8" t="s">
        <v>131</v>
      </c>
      <c r="D63" s="8" t="s">
        <v>131</v>
      </c>
      <c r="E63" s="8" t="s">
        <v>24</v>
      </c>
      <c r="F63" s="8">
        <v>5410</v>
      </c>
      <c r="G63" s="8">
        <v>0</v>
      </c>
      <c r="H63" s="8" t="s">
        <v>134</v>
      </c>
      <c r="I63" s="8"/>
      <c r="J63" s="9">
        <v>0</v>
      </c>
      <c r="K63" s="9">
        <v>0</v>
      </c>
      <c r="L63" s="9">
        <v>0</v>
      </c>
      <c r="M63" s="9">
        <v>0</v>
      </c>
      <c r="N63" s="9">
        <v>5000</v>
      </c>
      <c r="O63" s="9">
        <v>12097.299999999999</v>
      </c>
      <c r="P63" s="9">
        <v>12097.299999999999</v>
      </c>
      <c r="Q63" s="9">
        <v>7097.3000000000002</v>
      </c>
      <c r="R63" s="9">
        <v>0</v>
      </c>
      <c r="S63" s="9">
        <v>5000</v>
      </c>
      <c r="T63" s="9">
        <v>12097.299999999999</v>
      </c>
      <c r="U63" s="9">
        <v>7097.3000000000002</v>
      </c>
      <c r="V63" s="9">
        <v>0</v>
      </c>
    </row>
    <row r="64">
      <c r="A64" s="8" t="s">
        <v>135</v>
      </c>
      <c r="B64" s="8" t="s">
        <v>136</v>
      </c>
      <c r="C64" s="8" t="s">
        <v>137</v>
      </c>
      <c r="D64" s="8" t="s">
        <v>138</v>
      </c>
      <c r="E64" s="8" t="s">
        <v>24</v>
      </c>
      <c r="F64" s="8">
        <v>6805</v>
      </c>
      <c r="G64" s="8">
        <v>0</v>
      </c>
      <c r="H64" s="8" t="s">
        <v>139</v>
      </c>
      <c r="I64" s="8"/>
      <c r="J64" s="9">
        <v>0</v>
      </c>
      <c r="K64" s="9">
        <v>0</v>
      </c>
      <c r="L64" s="9">
        <v>0</v>
      </c>
      <c r="M64" s="9">
        <v>0</v>
      </c>
      <c r="N64" s="9">
        <v>45000</v>
      </c>
      <c r="O64" s="9">
        <v>44913.669999999998</v>
      </c>
      <c r="P64" s="9">
        <v>44913.669999999998</v>
      </c>
      <c r="Q64" s="9">
        <v>-86.329999999999998</v>
      </c>
      <c r="R64" s="9">
        <v>0</v>
      </c>
      <c r="S64" s="9">
        <v>45000</v>
      </c>
      <c r="T64" s="9">
        <v>44913.669999999998</v>
      </c>
      <c r="U64" s="9">
        <v>-86.329999999999998</v>
      </c>
      <c r="V64" s="9">
        <v>0</v>
      </c>
    </row>
    <row r="65">
      <c r="A65" s="8" t="s">
        <v>135</v>
      </c>
      <c r="B65" s="8" t="s">
        <v>140</v>
      </c>
      <c r="C65" s="8" t="s">
        <v>141</v>
      </c>
      <c r="D65" s="8" t="s">
        <v>142</v>
      </c>
      <c r="E65" s="8" t="s">
        <v>24</v>
      </c>
      <c r="F65" s="8">
        <v>6700</v>
      </c>
      <c r="G65" s="8">
        <v>0</v>
      </c>
      <c r="H65" s="8" t="s">
        <v>143</v>
      </c>
      <c r="I65" s="8"/>
      <c r="J65" s="9">
        <v>73463.320000000007</v>
      </c>
      <c r="K65" s="9">
        <v>0</v>
      </c>
      <c r="L65" s="9">
        <v>-3463.3200000000002</v>
      </c>
      <c r="M65" s="9">
        <v>70000</v>
      </c>
      <c r="N65" s="9">
        <v>95000</v>
      </c>
      <c r="O65" s="9">
        <v>226000</v>
      </c>
      <c r="P65" s="9">
        <v>301000</v>
      </c>
      <c r="Q65" s="9">
        <v>206000</v>
      </c>
      <c r="R65" s="9">
        <v>75000</v>
      </c>
      <c r="S65" s="9">
        <v>168463.32000000001</v>
      </c>
      <c r="T65" s="9">
        <v>226000</v>
      </c>
      <c r="U65" s="9">
        <v>57536.68</v>
      </c>
      <c r="V65" s="9">
        <v>145000</v>
      </c>
    </row>
    <row r="66">
      <c r="A66" s="8" t="s">
        <v>135</v>
      </c>
      <c r="B66" s="8" t="s">
        <v>140</v>
      </c>
      <c r="C66" s="8" t="s">
        <v>141</v>
      </c>
      <c r="D66" s="8" t="s">
        <v>144</v>
      </c>
      <c r="E66" s="8" t="s">
        <v>24</v>
      </c>
      <c r="F66" s="8">
        <v>6690</v>
      </c>
      <c r="G66" s="8">
        <v>0</v>
      </c>
      <c r="H66" s="8" t="s">
        <v>145</v>
      </c>
      <c r="I66" s="8"/>
      <c r="J66" s="9">
        <v>149550</v>
      </c>
      <c r="K66" s="9">
        <v>136150</v>
      </c>
      <c r="L66" s="9">
        <v>0</v>
      </c>
      <c r="M66" s="9">
        <v>13400</v>
      </c>
      <c r="N66" s="9">
        <v>244400</v>
      </c>
      <c r="O66" s="9">
        <v>6563.0699999999997</v>
      </c>
      <c r="P66" s="9">
        <v>251873.23000000001</v>
      </c>
      <c r="Q66" s="9">
        <v>7473.2299999999996</v>
      </c>
      <c r="R66" s="9">
        <v>245310.16</v>
      </c>
      <c r="S66" s="9">
        <v>393950</v>
      </c>
      <c r="T66" s="9">
        <v>142713.07000000001</v>
      </c>
      <c r="U66" s="9">
        <v>-251236.92999999999</v>
      </c>
      <c r="V66" s="9">
        <v>258710.16</v>
      </c>
    </row>
    <row r="67">
      <c r="A67" s="8" t="s">
        <v>135</v>
      </c>
      <c r="B67" s="8" t="s">
        <v>140</v>
      </c>
      <c r="C67" s="8" t="s">
        <v>141</v>
      </c>
      <c r="D67" s="8" t="s">
        <v>144</v>
      </c>
      <c r="E67" s="8" t="s">
        <v>24</v>
      </c>
      <c r="F67" s="8">
        <v>6720</v>
      </c>
      <c r="G67" s="8">
        <v>0</v>
      </c>
      <c r="H67" s="8" t="s">
        <v>146</v>
      </c>
      <c r="I67" s="8"/>
      <c r="J67" s="9">
        <v>0</v>
      </c>
      <c r="K67" s="9">
        <v>0</v>
      </c>
      <c r="L67" s="9">
        <v>0</v>
      </c>
      <c r="M67" s="9">
        <v>0</v>
      </c>
      <c r="N67" s="9">
        <v>3000000</v>
      </c>
      <c r="O67" s="9">
        <v>419460.98999999999</v>
      </c>
      <c r="P67" s="9">
        <v>668030</v>
      </c>
      <c r="Q67" s="9">
        <v>-2331970</v>
      </c>
      <c r="R67" s="9">
        <v>248569.01000000001</v>
      </c>
      <c r="S67" s="9">
        <v>3000000</v>
      </c>
      <c r="T67" s="9">
        <v>419460.98999999999</v>
      </c>
      <c r="U67" s="9">
        <v>-2580539.0099999998</v>
      </c>
      <c r="V67" s="9">
        <v>248569.01000000001</v>
      </c>
    </row>
    <row r="68">
      <c r="A68" s="8" t="s">
        <v>135</v>
      </c>
      <c r="B68" s="8" t="s">
        <v>147</v>
      </c>
      <c r="C68" s="8" t="s">
        <v>148</v>
      </c>
      <c r="D68" s="8" t="s">
        <v>149</v>
      </c>
      <c r="E68" s="8" t="s">
        <v>24</v>
      </c>
      <c r="F68" s="8">
        <v>6810</v>
      </c>
      <c r="G68" s="8">
        <v>0</v>
      </c>
      <c r="H68" s="8" t="s">
        <v>150</v>
      </c>
      <c r="I68" s="8"/>
      <c r="J68" s="9">
        <v>0</v>
      </c>
      <c r="K68" s="9">
        <v>0</v>
      </c>
      <c r="L68" s="9">
        <v>0</v>
      </c>
      <c r="M68" s="9">
        <v>0</v>
      </c>
      <c r="N68" s="9">
        <v>22000</v>
      </c>
      <c r="O68" s="9">
        <v>14748.4</v>
      </c>
      <c r="P68" s="9">
        <v>14748.4</v>
      </c>
      <c r="Q68" s="9">
        <v>-7251.6000000000004</v>
      </c>
      <c r="R68" s="9">
        <v>0</v>
      </c>
      <c r="S68" s="9">
        <v>22000</v>
      </c>
      <c r="T68" s="9">
        <v>14748.4</v>
      </c>
      <c r="U68" s="9">
        <v>-7251.6000000000004</v>
      </c>
      <c r="V68" s="9">
        <v>0</v>
      </c>
    </row>
    <row r="69">
      <c r="A69" s="8" t="s">
        <v>135</v>
      </c>
      <c r="B69" s="8" t="s">
        <v>151</v>
      </c>
      <c r="C69" s="8" t="s">
        <v>152</v>
      </c>
      <c r="D69" s="8" t="s">
        <v>153</v>
      </c>
      <c r="E69" s="8" t="s">
        <v>24</v>
      </c>
      <c r="F69" s="8">
        <v>6410</v>
      </c>
      <c r="G69" s="8">
        <v>0</v>
      </c>
      <c r="H69" s="8" t="s">
        <v>154</v>
      </c>
      <c r="I69" s="8"/>
      <c r="J69" s="9">
        <v>1000</v>
      </c>
      <c r="K69" s="9">
        <v>1000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1000</v>
      </c>
      <c r="T69" s="9">
        <v>1000</v>
      </c>
      <c r="U69" s="9">
        <v>0</v>
      </c>
      <c r="V69" s="9">
        <v>0</v>
      </c>
    </row>
    <row r="70">
      <c r="A70" s="8" t="s">
        <v>135</v>
      </c>
      <c r="B70" s="8" t="s">
        <v>151</v>
      </c>
      <c r="C70" s="8" t="s">
        <v>155</v>
      </c>
      <c r="D70" s="8" t="s">
        <v>156</v>
      </c>
      <c r="E70" s="8" t="s">
        <v>24</v>
      </c>
      <c r="F70" s="8">
        <v>6100</v>
      </c>
      <c r="G70" s="8">
        <v>0</v>
      </c>
      <c r="H70" s="8" t="s">
        <v>157</v>
      </c>
      <c r="I70" s="8"/>
      <c r="J70" s="9">
        <v>0</v>
      </c>
      <c r="K70" s="9">
        <v>0</v>
      </c>
      <c r="L70" s="9">
        <v>0</v>
      </c>
      <c r="M70" s="9">
        <v>0</v>
      </c>
      <c r="N70" s="9">
        <v>1340709</v>
      </c>
      <c r="O70" s="9">
        <v>392708.79999999999</v>
      </c>
      <c r="P70" s="9">
        <v>540713.80000000005</v>
      </c>
      <c r="Q70" s="9">
        <v>-799995.19999999995</v>
      </c>
      <c r="R70" s="9">
        <v>148005</v>
      </c>
      <c r="S70" s="9">
        <v>1340709</v>
      </c>
      <c r="T70" s="9">
        <v>392708.79999999999</v>
      </c>
      <c r="U70" s="9">
        <v>-948000.19999999995</v>
      </c>
      <c r="V70" s="9">
        <v>148005</v>
      </c>
    </row>
    <row r="71">
      <c r="A71" s="8" t="s">
        <v>135</v>
      </c>
      <c r="B71" s="8" t="s">
        <v>158</v>
      </c>
      <c r="C71" s="8" t="s">
        <v>159</v>
      </c>
      <c r="D71" s="8" t="s">
        <v>159</v>
      </c>
      <c r="E71" s="8" t="s">
        <v>24</v>
      </c>
      <c r="F71" s="8">
        <v>6800</v>
      </c>
      <c r="G71" s="8">
        <v>0</v>
      </c>
      <c r="H71" s="8" t="s">
        <v>160</v>
      </c>
      <c r="I71" s="8"/>
      <c r="J71" s="9">
        <v>0</v>
      </c>
      <c r="K71" s="9">
        <v>0</v>
      </c>
      <c r="L71" s="9">
        <v>0</v>
      </c>
      <c r="M71" s="9">
        <v>0</v>
      </c>
      <c r="N71" s="9">
        <v>110000</v>
      </c>
      <c r="O71" s="9">
        <v>101182.53</v>
      </c>
      <c r="P71" s="9">
        <v>101182.53</v>
      </c>
      <c r="Q71" s="9">
        <v>-8817.4699999999993</v>
      </c>
      <c r="R71" s="9">
        <v>0</v>
      </c>
      <c r="S71" s="9">
        <v>110000</v>
      </c>
      <c r="T71" s="9">
        <v>101182.53</v>
      </c>
      <c r="U71" s="9">
        <v>-8817.4699999999993</v>
      </c>
      <c r="V71" s="9">
        <v>0</v>
      </c>
    </row>
    <row r="72">
      <c r="A72" s="8" t="s">
        <v>161</v>
      </c>
      <c r="B72" s="8" t="s">
        <v>162</v>
      </c>
      <c r="C72" s="8" t="s">
        <v>163</v>
      </c>
      <c r="D72" s="8" t="s">
        <v>164</v>
      </c>
      <c r="E72" s="8" t="s">
        <v>24</v>
      </c>
      <c r="F72" s="8">
        <v>7202</v>
      </c>
      <c r="G72" s="8">
        <v>0</v>
      </c>
      <c r="H72" s="8" t="s">
        <v>165</v>
      </c>
      <c r="I72" s="8"/>
      <c r="J72" s="9">
        <v>0</v>
      </c>
      <c r="K72" s="9">
        <v>0</v>
      </c>
      <c r="L72" s="9">
        <v>0</v>
      </c>
      <c r="M72" s="9">
        <v>0</v>
      </c>
      <c r="N72" s="9">
        <v>10000</v>
      </c>
      <c r="O72" s="9">
        <v>4346.4799999999996</v>
      </c>
      <c r="P72" s="9">
        <v>4346.4799999999996</v>
      </c>
      <c r="Q72" s="9">
        <v>-5653.5200000000004</v>
      </c>
      <c r="R72" s="9">
        <v>0</v>
      </c>
      <c r="S72" s="9">
        <v>10000</v>
      </c>
      <c r="T72" s="9">
        <v>4346.4799999999996</v>
      </c>
      <c r="U72" s="9">
        <v>-5653.5200000000004</v>
      </c>
      <c r="V72" s="9">
        <v>0</v>
      </c>
    </row>
    <row r="73">
      <c r="A73" s="8" t="s">
        <v>161</v>
      </c>
      <c r="B73" s="8" t="s">
        <v>162</v>
      </c>
      <c r="C73" s="8" t="s">
        <v>163</v>
      </c>
      <c r="D73" s="8" t="s">
        <v>166</v>
      </c>
      <c r="E73" s="8" t="s">
        <v>24</v>
      </c>
      <c r="F73" s="8">
        <v>7250</v>
      </c>
      <c r="G73" s="8">
        <v>0</v>
      </c>
      <c r="H73" s="8" t="s">
        <v>167</v>
      </c>
      <c r="I73" s="8"/>
      <c r="J73" s="9">
        <v>7.5999999999999996</v>
      </c>
      <c r="K73" s="9">
        <v>0</v>
      </c>
      <c r="L73" s="9">
        <v>0</v>
      </c>
      <c r="M73" s="9">
        <v>7.5999999999999996</v>
      </c>
      <c r="N73" s="9">
        <v>400000</v>
      </c>
      <c r="O73" s="9">
        <v>262240.09999999998</v>
      </c>
      <c r="P73" s="9">
        <v>263527.52000000002</v>
      </c>
      <c r="Q73" s="9">
        <v>-136472.48000000001</v>
      </c>
      <c r="R73" s="9">
        <v>1287.4200000000001</v>
      </c>
      <c r="S73" s="9">
        <v>400007.59999999998</v>
      </c>
      <c r="T73" s="9">
        <v>262240.09999999998</v>
      </c>
      <c r="U73" s="9">
        <v>-137767.5</v>
      </c>
      <c r="V73" s="9">
        <v>1295.02</v>
      </c>
    </row>
    <row r="74">
      <c r="A74" s="8" t="s">
        <v>161</v>
      </c>
      <c r="B74" s="8" t="s">
        <v>162</v>
      </c>
      <c r="C74" s="8" t="s">
        <v>168</v>
      </c>
      <c r="D74" s="8" t="s">
        <v>169</v>
      </c>
      <c r="E74" s="8" t="s">
        <v>24</v>
      </c>
      <c r="F74" s="8">
        <v>7200</v>
      </c>
      <c r="G74" s="8">
        <v>0</v>
      </c>
      <c r="H74" s="8" t="s">
        <v>170</v>
      </c>
      <c r="I74" s="8"/>
      <c r="J74" s="9">
        <v>0</v>
      </c>
      <c r="K74" s="9">
        <v>0</v>
      </c>
      <c r="L74" s="9">
        <v>0</v>
      </c>
      <c r="M74" s="9">
        <v>0</v>
      </c>
      <c r="N74" s="9">
        <v>180000</v>
      </c>
      <c r="O74" s="9">
        <v>169951.10999999999</v>
      </c>
      <c r="P74" s="9">
        <v>169951.12</v>
      </c>
      <c r="Q74" s="9">
        <v>-10048.879999999999</v>
      </c>
      <c r="R74" s="9">
        <v>0.01</v>
      </c>
      <c r="S74" s="9">
        <v>180000</v>
      </c>
      <c r="T74" s="9">
        <v>169951.10999999999</v>
      </c>
      <c r="U74" s="9">
        <v>-10048.889999999999</v>
      </c>
      <c r="V74" s="9">
        <v>0.01</v>
      </c>
    </row>
    <row r="75">
      <c r="A75" s="8" t="s">
        <v>161</v>
      </c>
      <c r="B75" s="8" t="s">
        <v>162</v>
      </c>
      <c r="C75" s="8" t="s">
        <v>168</v>
      </c>
      <c r="D75" s="8" t="s">
        <v>171</v>
      </c>
      <c r="E75" s="8" t="s">
        <v>24</v>
      </c>
      <c r="F75" s="8">
        <v>7100</v>
      </c>
      <c r="G75" s="8">
        <v>0</v>
      </c>
      <c r="H75" s="8" t="s">
        <v>172</v>
      </c>
      <c r="I75" s="8"/>
      <c r="J75" s="9">
        <v>0</v>
      </c>
      <c r="K75" s="9">
        <v>0</v>
      </c>
      <c r="L75" s="9">
        <v>0</v>
      </c>
      <c r="M75" s="9">
        <v>0</v>
      </c>
      <c r="N75" s="9">
        <v>90000</v>
      </c>
      <c r="O75" s="9">
        <v>78819.820000000007</v>
      </c>
      <c r="P75" s="9">
        <v>78832.149999999994</v>
      </c>
      <c r="Q75" s="9">
        <v>-11167.85</v>
      </c>
      <c r="R75" s="9">
        <v>12.33</v>
      </c>
      <c r="S75" s="9">
        <v>90000</v>
      </c>
      <c r="T75" s="9">
        <v>78819.820000000007</v>
      </c>
      <c r="U75" s="9">
        <v>-11180.18</v>
      </c>
      <c r="V75" s="9">
        <v>12.33</v>
      </c>
    </row>
    <row r="76">
      <c r="A76" s="8" t="s">
        <v>161</v>
      </c>
      <c r="B76" s="8" t="s">
        <v>162</v>
      </c>
      <c r="C76" s="8" t="s">
        <v>168</v>
      </c>
      <c r="D76" s="8" t="s">
        <v>173</v>
      </c>
      <c r="E76" s="8" t="s">
        <v>24</v>
      </c>
      <c r="F76" s="8">
        <v>7300</v>
      </c>
      <c r="G76" s="8">
        <v>0</v>
      </c>
      <c r="H76" s="8" t="s">
        <v>174</v>
      </c>
      <c r="I76" s="8"/>
      <c r="J76" s="9">
        <v>0</v>
      </c>
      <c r="K76" s="9">
        <v>0</v>
      </c>
      <c r="L76" s="9">
        <v>0</v>
      </c>
      <c r="M76" s="9">
        <v>0</v>
      </c>
      <c r="N76" s="9">
        <v>20000</v>
      </c>
      <c r="O76" s="9">
        <v>7851.9200000000001</v>
      </c>
      <c r="P76" s="9">
        <v>7851.9200000000001</v>
      </c>
      <c r="Q76" s="9">
        <v>-12148.08</v>
      </c>
      <c r="R76" s="9">
        <v>0</v>
      </c>
      <c r="S76" s="9">
        <v>20000</v>
      </c>
      <c r="T76" s="9">
        <v>7851.9200000000001</v>
      </c>
      <c r="U76" s="9">
        <v>-12148.08</v>
      </c>
      <c r="V76" s="9">
        <v>0</v>
      </c>
    </row>
    <row r="77">
      <c r="A77" s="8" t="s">
        <v>161</v>
      </c>
      <c r="B77" s="8" t="s">
        <v>162</v>
      </c>
      <c r="C77" s="8" t="s">
        <v>175</v>
      </c>
      <c r="D77" s="8" t="s">
        <v>176</v>
      </c>
      <c r="E77" s="8" t="s">
        <v>24</v>
      </c>
      <c r="F77" s="8">
        <v>7201</v>
      </c>
      <c r="G77" s="8">
        <v>0</v>
      </c>
      <c r="H77" s="8" t="s">
        <v>177</v>
      </c>
      <c r="I77" s="8"/>
      <c r="J77" s="9">
        <v>90</v>
      </c>
      <c r="K77" s="9">
        <v>0</v>
      </c>
      <c r="L77" s="9">
        <v>-90</v>
      </c>
      <c r="M77" s="9">
        <v>0</v>
      </c>
      <c r="N77" s="9">
        <v>25000</v>
      </c>
      <c r="O77" s="9">
        <v>11497.52</v>
      </c>
      <c r="P77" s="9">
        <v>11497.52</v>
      </c>
      <c r="Q77" s="9">
        <v>-13502.48</v>
      </c>
      <c r="R77" s="9">
        <v>0</v>
      </c>
      <c r="S77" s="9">
        <v>25090</v>
      </c>
      <c r="T77" s="9">
        <v>11497.52</v>
      </c>
      <c r="U77" s="9">
        <v>-13592.48</v>
      </c>
      <c r="V77" s="9">
        <v>0</v>
      </c>
    </row>
    <row r="78">
      <c r="A78" s="8" t="s">
        <v>161</v>
      </c>
      <c r="B78" s="8" t="s">
        <v>162</v>
      </c>
      <c r="C78" s="8" t="s">
        <v>178</v>
      </c>
      <c r="D78" s="8" t="s">
        <v>179</v>
      </c>
      <c r="E78" s="8" t="s">
        <v>24</v>
      </c>
      <c r="F78" s="8">
        <v>7600</v>
      </c>
      <c r="G78" s="8">
        <v>0</v>
      </c>
      <c r="H78" s="8" t="s">
        <v>180</v>
      </c>
      <c r="I78" s="8"/>
      <c r="J78" s="9">
        <v>0</v>
      </c>
      <c r="K78" s="9">
        <v>0</v>
      </c>
      <c r="L78" s="9">
        <v>0</v>
      </c>
      <c r="M78" s="9">
        <v>0</v>
      </c>
      <c r="N78" s="9">
        <v>5000</v>
      </c>
      <c r="O78" s="9">
        <v>3000</v>
      </c>
      <c r="P78" s="9">
        <v>3000</v>
      </c>
      <c r="Q78" s="9">
        <v>-2000</v>
      </c>
      <c r="R78" s="9">
        <v>0</v>
      </c>
      <c r="S78" s="9">
        <v>5000</v>
      </c>
      <c r="T78" s="9">
        <v>3000</v>
      </c>
      <c r="U78" s="9">
        <v>-2000</v>
      </c>
      <c r="V78" s="9">
        <v>0</v>
      </c>
    </row>
    <row r="79">
      <c r="A79" s="8" t="s">
        <v>161</v>
      </c>
      <c r="B79" s="8" t="s">
        <v>181</v>
      </c>
      <c r="C79" s="8" t="s">
        <v>182</v>
      </c>
      <c r="D79" s="8" t="s">
        <v>183</v>
      </c>
      <c r="E79" s="8" t="s">
        <v>24</v>
      </c>
      <c r="F79" s="8">
        <v>7500</v>
      </c>
      <c r="G79" s="8">
        <v>0</v>
      </c>
      <c r="H79" s="8" t="s">
        <v>184</v>
      </c>
      <c r="I79" s="8"/>
      <c r="J79" s="9">
        <v>0</v>
      </c>
      <c r="K79" s="9">
        <v>0</v>
      </c>
      <c r="L79" s="9">
        <v>0</v>
      </c>
      <c r="M79" s="9">
        <v>0</v>
      </c>
      <c r="N79" s="9">
        <v>30000</v>
      </c>
      <c r="O79" s="9">
        <v>30068.23</v>
      </c>
      <c r="P79" s="9">
        <v>31965.630000000001</v>
      </c>
      <c r="Q79" s="9">
        <v>1965.6300000000001</v>
      </c>
      <c r="R79" s="9">
        <v>1897.4000000000001</v>
      </c>
      <c r="S79" s="9">
        <v>30000</v>
      </c>
      <c r="T79" s="9">
        <v>30068.23</v>
      </c>
      <c r="U79" s="9">
        <v>68.230000000000004</v>
      </c>
      <c r="V79" s="9">
        <v>1897.4000000000001</v>
      </c>
    </row>
    <row r="80">
      <c r="A80" s="8" t="s">
        <v>161</v>
      </c>
      <c r="B80" s="8" t="s">
        <v>181</v>
      </c>
      <c r="C80" s="8" t="s">
        <v>185</v>
      </c>
      <c r="D80" s="8" t="s">
        <v>186</v>
      </c>
      <c r="E80" s="8" t="s">
        <v>24</v>
      </c>
      <c r="F80" s="8">
        <v>7400</v>
      </c>
      <c r="G80" s="8">
        <v>0</v>
      </c>
      <c r="H80" s="8" t="s">
        <v>187</v>
      </c>
      <c r="I80" s="8"/>
      <c r="J80" s="9">
        <v>0</v>
      </c>
      <c r="K80" s="9">
        <v>0</v>
      </c>
      <c r="L80" s="9">
        <v>0</v>
      </c>
      <c r="M80" s="9">
        <v>0</v>
      </c>
      <c r="N80" s="9">
        <v>10000</v>
      </c>
      <c r="O80" s="9">
        <v>3959.9000000000001</v>
      </c>
      <c r="P80" s="9">
        <v>3959.9000000000001</v>
      </c>
      <c r="Q80" s="9">
        <v>-6040.1000000000004</v>
      </c>
      <c r="R80" s="9">
        <v>0</v>
      </c>
      <c r="S80" s="9">
        <v>10000</v>
      </c>
      <c r="T80" s="9">
        <v>3959.9000000000001</v>
      </c>
      <c r="U80" s="9">
        <v>-6040.1000000000004</v>
      </c>
      <c r="V80" s="9">
        <v>0</v>
      </c>
    </row>
    <row r="81">
      <c r="A81" s="8" t="s">
        <v>161</v>
      </c>
      <c r="B81" s="8" t="s">
        <v>181</v>
      </c>
      <c r="C81" s="8" t="s">
        <v>185</v>
      </c>
      <c r="D81" s="8" t="s">
        <v>188</v>
      </c>
      <c r="E81" s="8" t="s">
        <v>24</v>
      </c>
      <c r="F81" s="8">
        <v>7700</v>
      </c>
      <c r="G81" s="8">
        <v>0</v>
      </c>
      <c r="H81" s="8" t="s">
        <v>189</v>
      </c>
      <c r="I81" s="8"/>
      <c r="J81" s="9">
        <v>28</v>
      </c>
      <c r="K81" s="9">
        <v>12.5</v>
      </c>
      <c r="L81" s="9">
        <v>-15.5</v>
      </c>
      <c r="M81" s="9">
        <v>0</v>
      </c>
      <c r="N81" s="9">
        <v>30000</v>
      </c>
      <c r="O81" s="9">
        <v>30490.18</v>
      </c>
      <c r="P81" s="9">
        <v>30490.18</v>
      </c>
      <c r="Q81" s="9">
        <v>490.18000000000001</v>
      </c>
      <c r="R81" s="9">
        <v>0</v>
      </c>
      <c r="S81" s="9">
        <v>30028</v>
      </c>
      <c r="T81" s="9">
        <v>30502.68</v>
      </c>
      <c r="U81" s="9">
        <v>474.68000000000001</v>
      </c>
      <c r="V81" s="9">
        <v>0</v>
      </c>
    </row>
    <row r="82">
      <c r="A82" s="8" t="s">
        <v>161</v>
      </c>
      <c r="B82" s="8" t="s">
        <v>181</v>
      </c>
      <c r="C82" s="8" t="s">
        <v>190</v>
      </c>
      <c r="D82" s="8" t="s">
        <v>191</v>
      </c>
      <c r="E82" s="8" t="s">
        <v>24</v>
      </c>
      <c r="F82" s="8">
        <v>7501</v>
      </c>
      <c r="G82" s="8">
        <v>0</v>
      </c>
      <c r="H82" s="8" t="s">
        <v>192</v>
      </c>
      <c r="I82" s="8"/>
      <c r="J82" s="9">
        <v>16037.129999999999</v>
      </c>
      <c r="K82" s="9">
        <v>1051.5799999999999</v>
      </c>
      <c r="L82" s="9">
        <v>-11456.879999999999</v>
      </c>
      <c r="M82" s="9">
        <v>3528.6700000000001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16037.129999999999</v>
      </c>
      <c r="T82" s="9">
        <v>1051.5799999999999</v>
      </c>
      <c r="U82" s="9">
        <v>-14985.549999999999</v>
      </c>
      <c r="V82" s="9">
        <v>3528.6700000000001</v>
      </c>
    </row>
    <row r="83">
      <c r="A83" s="10" t="s">
        <v>193</v>
      </c>
      <c r="B83" s="10"/>
      <c r="C83" s="10"/>
      <c r="D83" s="10"/>
      <c r="E83" s="10"/>
      <c r="F83" s="10"/>
      <c r="G83" s="10"/>
      <c r="H83" s="10"/>
      <c r="I83" s="10"/>
      <c r="J83" s="11">
        <f>SUBTOTAL(109,table_0[Residui attivi al 01/01/2022])</f>
        <v>1349225.8900000001</v>
      </c>
      <c r="K83" s="11">
        <f>SUBTOTAL(109,table_0[Riscossioni in c/residui])</f>
        <v>468806.73999999999</v>
      </c>
      <c r="L83" s="11">
        <f>SUBTOTAL(109,table_0[Riaccertamento residui])</f>
        <v>-30935.959999999999</v>
      </c>
      <c r="M83" s="11">
        <f>SUBTOTAL(109,table_0[Residui attivi da esercizi precedenti])</f>
        <v>849483.19000000006</v>
      </c>
      <c r="N83" s="11">
        <f>SUBTOTAL(109,table_0[Previsioni definitive di competenza])</f>
        <v>11097169.4</v>
      </c>
      <c r="O83" s="11">
        <f>SUBTOTAL(109,table_0[Riscossioni in c/competenza])</f>
        <v>5496373.8200000022</v>
      </c>
      <c r="P83" s="11">
        <f>SUBTOTAL(109,table_0[Accertamenti])</f>
        <v>6712069.5300000031</v>
      </c>
      <c r="Q83" s="11">
        <f>SUBTOTAL(109,table_0[Maggiorni o minori entrate di competenza])</f>
        <v>-2920641.4700000002</v>
      </c>
      <c r="R83" s="11">
        <f>SUBTOTAL(109,table_0[Residui attivi da esercizio di competenza])</f>
        <v>1215695.71</v>
      </c>
      <c r="S83" s="11">
        <f>SUBTOTAL(109,table_0[Previsioni definitive di cassa])</f>
        <v>10981936.890000001</v>
      </c>
      <c r="T83" s="11">
        <f>SUBTOTAL(109,table_0[Totale riscossioni])</f>
        <v>5965180.5600000024</v>
      </c>
      <c r="U83" s="11">
        <f>SUBTOTAL(109,table_0[Maggiori o minori entrate di cassa])</f>
        <v>-5016756.3299999982</v>
      </c>
      <c r="V83" s="11">
        <f>SUBTOTAL(109,table_0[Totale residui attivi da riportare])</f>
        <v>2065178.9000000001</v>
      </c>
    </row>
  </sheetData>
  <tableParts count="1"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pane activePane="bottomLeft" state="frozen" topLeftCell="A2" ySplit="1"/>
    </sheetView>
  </sheetViews>
  <sheetFormatPr defaultRowHeight="15"/>
  <cols>
    <col min="1" max="1" width="18.69531" customWidth="1"/>
    <col min="2" max="2" width="18.69531" customWidth="1"/>
    <col min="3" max="3" width="18.69531" customWidth="1"/>
    <col min="4" max="4" width="18.69531" customWidth="1"/>
    <col min="5" max="5" width="18.69531" customWidth="1"/>
    <col min="6" max="6" width="18.69531" customWidth="1"/>
    <col min="7" max="7" width="18.69531" customWidth="1"/>
    <col min="8" max="8" width="18.69531" customWidth="1"/>
    <col min="9" max="9" width="18.69531" customWidth="1"/>
    <col min="10" max="10" width="18.69531" customWidth="1"/>
    <col min="11" max="11" width="18.69531" customWidth="1"/>
    <col min="12" max="12" width="18.69531" customWidth="1"/>
    <col min="13" max="13" width="18.69531" customWidth="1"/>
    <col min="14" max="14" width="18.69531" customWidth="1"/>
    <col min="15" max="15" width="18.69531" customWidth="1"/>
    <col min="16" max="16" width="18.69531" customWidth="1"/>
    <col min="17" max="17" width="18.69531" customWidth="1"/>
    <col min="18" max="18" width="18.69531" customWidth="1"/>
    <col min="19" max="19" width="18.69531" customWidth="1"/>
    <col min="20" max="20" width="18.69531" customWidth="1"/>
    <col min="21" max="21" width="18.69531" customWidth="1"/>
    <col min="22" max="22" width="18.69531" customWidth="1"/>
    <col min="23" max="23" width="18.69531" customWidth="1"/>
    <col min="24" max="24" width="18.69531" customWidth="1"/>
  </cols>
  <sheetData>
    <row r="1" s="1" customFormat="1" ht="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194</v>
      </c>
      <c r="K1" s="2" t="s">
        <v>195</v>
      </c>
      <c r="L1" s="3" t="s">
        <v>196</v>
      </c>
      <c r="M1" s="3" t="s">
        <v>197</v>
      </c>
      <c r="N1" s="3" t="s">
        <v>11</v>
      </c>
      <c r="O1" s="3" t="s">
        <v>198</v>
      </c>
      <c r="P1" s="4" t="s">
        <v>13</v>
      </c>
      <c r="Q1" s="4" t="s">
        <v>199</v>
      </c>
      <c r="R1" s="4" t="s">
        <v>200</v>
      </c>
      <c r="S1" s="4" t="s">
        <v>201</v>
      </c>
      <c r="T1" s="4" t="s">
        <v>202</v>
      </c>
      <c r="U1" s="5" t="s">
        <v>18</v>
      </c>
      <c r="V1" s="5" t="s">
        <v>203</v>
      </c>
      <c r="W1" s="5" t="s">
        <v>204</v>
      </c>
      <c r="X1" s="5" t="s">
        <v>205</v>
      </c>
    </row>
    <row r="2">
      <c r="A2" s="6" t="s">
        <v>206</v>
      </c>
      <c r="B2" s="6" t="s">
        <v>207</v>
      </c>
      <c r="C2" s="6" t="s">
        <v>208</v>
      </c>
      <c r="D2" s="6" t="s">
        <v>209</v>
      </c>
      <c r="E2" s="6" t="s">
        <v>24</v>
      </c>
      <c r="F2" s="6">
        <v>1600</v>
      </c>
      <c r="G2" s="6">
        <v>0</v>
      </c>
      <c r="H2" s="6" t="s">
        <v>210</v>
      </c>
      <c r="I2" s="6"/>
      <c r="J2" s="6" t="s">
        <v>211</v>
      </c>
      <c r="K2" s="6" t="s">
        <v>212</v>
      </c>
      <c r="L2" s="7">
        <v>0</v>
      </c>
      <c r="M2" s="7">
        <v>0</v>
      </c>
      <c r="N2" s="7">
        <v>0</v>
      </c>
      <c r="O2" s="7">
        <v>0</v>
      </c>
      <c r="P2" s="7">
        <v>10000</v>
      </c>
      <c r="Q2" s="7">
        <v>2072.04</v>
      </c>
      <c r="R2" s="7">
        <v>4851</v>
      </c>
      <c r="S2" s="7">
        <v>5149</v>
      </c>
      <c r="T2" s="7">
        <v>2778.96</v>
      </c>
      <c r="U2" s="7">
        <v>10000</v>
      </c>
      <c r="V2" s="7">
        <v>2072.04</v>
      </c>
      <c r="W2" s="7">
        <v>0</v>
      </c>
      <c r="X2" s="7">
        <v>2778.96</v>
      </c>
    </row>
    <row r="3">
      <c r="A3" s="8" t="s">
        <v>206</v>
      </c>
      <c r="B3" s="8" t="s">
        <v>213</v>
      </c>
      <c r="C3" s="8" t="s">
        <v>214</v>
      </c>
      <c r="D3" s="8" t="s">
        <v>215</v>
      </c>
      <c r="E3" s="8" t="s">
        <v>24</v>
      </c>
      <c r="F3" s="8">
        <v>200</v>
      </c>
      <c r="G3" s="8">
        <v>0</v>
      </c>
      <c r="H3" s="8" t="s">
        <v>216</v>
      </c>
      <c r="I3" s="8"/>
      <c r="J3" s="8" t="s">
        <v>211</v>
      </c>
      <c r="K3" s="8" t="s">
        <v>212</v>
      </c>
      <c r="L3" s="9">
        <v>0</v>
      </c>
      <c r="M3" s="9">
        <v>0</v>
      </c>
      <c r="N3" s="9">
        <v>0</v>
      </c>
      <c r="O3" s="9">
        <v>0</v>
      </c>
      <c r="P3" s="9">
        <v>88550</v>
      </c>
      <c r="Q3" s="9">
        <v>88505.039999999994</v>
      </c>
      <c r="R3" s="9">
        <v>88505.039999999994</v>
      </c>
      <c r="S3" s="9">
        <v>44.960000000000001</v>
      </c>
      <c r="T3" s="9">
        <v>0</v>
      </c>
      <c r="U3" s="9">
        <v>88550</v>
      </c>
      <c r="V3" s="9">
        <v>88505.039999999994</v>
      </c>
      <c r="W3" s="9">
        <v>0</v>
      </c>
      <c r="X3" s="9">
        <v>0</v>
      </c>
    </row>
    <row r="4">
      <c r="A4" s="8" t="s">
        <v>206</v>
      </c>
      <c r="B4" s="8" t="s">
        <v>213</v>
      </c>
      <c r="C4" s="8" t="s">
        <v>214</v>
      </c>
      <c r="D4" s="8" t="s">
        <v>215</v>
      </c>
      <c r="E4" s="8" t="s">
        <v>24</v>
      </c>
      <c r="F4" s="8">
        <v>300</v>
      </c>
      <c r="G4" s="8">
        <v>0</v>
      </c>
      <c r="H4" s="8" t="s">
        <v>217</v>
      </c>
      <c r="I4" s="8"/>
      <c r="J4" s="8" t="s">
        <v>211</v>
      </c>
      <c r="K4" s="8" t="s">
        <v>212</v>
      </c>
      <c r="L4" s="9">
        <v>669.27999999999997</v>
      </c>
      <c r="M4" s="9">
        <v>669.27999999999997</v>
      </c>
      <c r="N4" s="9">
        <v>0</v>
      </c>
      <c r="O4" s="9">
        <v>0</v>
      </c>
      <c r="P4" s="9">
        <v>1200</v>
      </c>
      <c r="Q4" s="9">
        <v>0</v>
      </c>
      <c r="R4" s="9">
        <v>640.79999999999995</v>
      </c>
      <c r="S4" s="9">
        <v>559.20000000000005</v>
      </c>
      <c r="T4" s="9">
        <v>640.79999999999995</v>
      </c>
      <c r="U4" s="9">
        <v>1869.28</v>
      </c>
      <c r="V4" s="9">
        <v>669.27999999999997</v>
      </c>
      <c r="W4" s="9">
        <v>0</v>
      </c>
      <c r="X4" s="9">
        <v>640.79999999999995</v>
      </c>
    </row>
    <row r="5">
      <c r="A5" s="8" t="s">
        <v>206</v>
      </c>
      <c r="B5" s="8" t="s">
        <v>213</v>
      </c>
      <c r="C5" s="8" t="s">
        <v>214</v>
      </c>
      <c r="D5" s="8" t="s">
        <v>215</v>
      </c>
      <c r="E5" s="8" t="s">
        <v>24</v>
      </c>
      <c r="F5" s="8">
        <v>400</v>
      </c>
      <c r="G5" s="8">
        <v>0</v>
      </c>
      <c r="H5" s="8" t="s">
        <v>218</v>
      </c>
      <c r="I5" s="8"/>
      <c r="J5" s="8" t="s">
        <v>211</v>
      </c>
      <c r="K5" s="8" t="s">
        <v>212</v>
      </c>
      <c r="L5" s="9">
        <v>735.67999999999995</v>
      </c>
      <c r="M5" s="9">
        <v>136.78999999999999</v>
      </c>
      <c r="N5" s="9">
        <v>-598.88999999999999</v>
      </c>
      <c r="O5" s="9">
        <v>0</v>
      </c>
      <c r="P5" s="9">
        <v>800</v>
      </c>
      <c r="Q5" s="9">
        <v>445.38999999999999</v>
      </c>
      <c r="R5" s="9">
        <v>800</v>
      </c>
      <c r="S5" s="9">
        <v>0</v>
      </c>
      <c r="T5" s="9">
        <v>354.61000000000001</v>
      </c>
      <c r="U5" s="9">
        <v>1535.6800000000001</v>
      </c>
      <c r="V5" s="9">
        <v>582.17999999999995</v>
      </c>
      <c r="W5" s="9">
        <v>0</v>
      </c>
      <c r="X5" s="9">
        <v>354.61000000000001</v>
      </c>
    </row>
    <row r="6">
      <c r="A6" s="8" t="s">
        <v>206</v>
      </c>
      <c r="B6" s="8" t="s">
        <v>213</v>
      </c>
      <c r="C6" s="8" t="s">
        <v>214</v>
      </c>
      <c r="D6" s="8" t="s">
        <v>215</v>
      </c>
      <c r="E6" s="8" t="s">
        <v>24</v>
      </c>
      <c r="F6" s="8">
        <v>500</v>
      </c>
      <c r="G6" s="8">
        <v>0</v>
      </c>
      <c r="H6" s="8" t="s">
        <v>219</v>
      </c>
      <c r="I6" s="8"/>
      <c r="J6" s="8" t="s">
        <v>211</v>
      </c>
      <c r="K6" s="8" t="s">
        <v>212</v>
      </c>
      <c r="L6" s="9">
        <v>290.12</v>
      </c>
      <c r="M6" s="9">
        <v>249.16</v>
      </c>
      <c r="N6" s="9">
        <v>-40.960000000000001</v>
      </c>
      <c r="O6" s="9">
        <v>0</v>
      </c>
      <c r="P6" s="9">
        <v>600</v>
      </c>
      <c r="Q6" s="9">
        <v>0</v>
      </c>
      <c r="R6" s="9">
        <v>0</v>
      </c>
      <c r="S6" s="9">
        <v>600</v>
      </c>
      <c r="T6" s="9">
        <v>0</v>
      </c>
      <c r="U6" s="9">
        <v>890.12</v>
      </c>
      <c r="V6" s="9">
        <v>249.16</v>
      </c>
      <c r="W6" s="9">
        <v>0</v>
      </c>
      <c r="X6" s="9">
        <v>0</v>
      </c>
    </row>
    <row r="7">
      <c r="A7" s="8" t="s">
        <v>206</v>
      </c>
      <c r="B7" s="8" t="s">
        <v>213</v>
      </c>
      <c r="C7" s="8" t="s">
        <v>214</v>
      </c>
      <c r="D7" s="8" t="s">
        <v>215</v>
      </c>
      <c r="E7" s="8" t="s">
        <v>24</v>
      </c>
      <c r="F7" s="8">
        <v>550</v>
      </c>
      <c r="G7" s="8">
        <v>0</v>
      </c>
      <c r="H7" s="8" t="s">
        <v>220</v>
      </c>
      <c r="I7" s="8"/>
      <c r="J7" s="8" t="s">
        <v>211</v>
      </c>
      <c r="K7" s="8" t="s">
        <v>212</v>
      </c>
      <c r="L7" s="9">
        <v>450</v>
      </c>
      <c r="M7" s="9">
        <v>450</v>
      </c>
      <c r="N7" s="9">
        <v>0</v>
      </c>
      <c r="O7" s="9">
        <v>0</v>
      </c>
      <c r="P7" s="9">
        <v>900</v>
      </c>
      <c r="Q7" s="9">
        <v>900</v>
      </c>
      <c r="R7" s="9">
        <v>900</v>
      </c>
      <c r="S7" s="9">
        <v>0</v>
      </c>
      <c r="T7" s="9">
        <v>0</v>
      </c>
      <c r="U7" s="9">
        <v>1350</v>
      </c>
      <c r="V7" s="9">
        <v>1350</v>
      </c>
      <c r="W7" s="9">
        <v>0</v>
      </c>
      <c r="X7" s="9">
        <v>0</v>
      </c>
    </row>
    <row r="8">
      <c r="A8" s="8" t="s">
        <v>206</v>
      </c>
      <c r="B8" s="8" t="s">
        <v>213</v>
      </c>
      <c r="C8" s="8" t="s">
        <v>214</v>
      </c>
      <c r="D8" s="8" t="s">
        <v>215</v>
      </c>
      <c r="E8" s="8" t="s">
        <v>24</v>
      </c>
      <c r="F8" s="8">
        <v>600</v>
      </c>
      <c r="G8" s="8">
        <v>0</v>
      </c>
      <c r="H8" s="8" t="s">
        <v>221</v>
      </c>
      <c r="I8" s="8"/>
      <c r="J8" s="8" t="s">
        <v>211</v>
      </c>
      <c r="K8" s="8" t="s">
        <v>212</v>
      </c>
      <c r="L8" s="9">
        <v>4369.8400000000001</v>
      </c>
      <c r="M8" s="9">
        <v>3869.8400000000001</v>
      </c>
      <c r="N8" s="9">
        <v>0</v>
      </c>
      <c r="O8" s="9">
        <v>500</v>
      </c>
      <c r="P8" s="9">
        <v>9000</v>
      </c>
      <c r="Q8" s="9">
        <v>7739.6800000000003</v>
      </c>
      <c r="R8" s="9">
        <v>8239.6800000000003</v>
      </c>
      <c r="S8" s="9">
        <v>760.32000000000005</v>
      </c>
      <c r="T8" s="9">
        <v>500</v>
      </c>
      <c r="U8" s="9">
        <v>13369.84</v>
      </c>
      <c r="V8" s="9">
        <v>11609.52</v>
      </c>
      <c r="W8" s="9">
        <v>0</v>
      </c>
      <c r="X8" s="9">
        <v>1000</v>
      </c>
    </row>
    <row r="9">
      <c r="A9" s="8" t="s">
        <v>206</v>
      </c>
      <c r="B9" s="8" t="s">
        <v>213</v>
      </c>
      <c r="C9" s="8" t="s">
        <v>214</v>
      </c>
      <c r="D9" s="8" t="s">
        <v>215</v>
      </c>
      <c r="E9" s="8" t="s">
        <v>24</v>
      </c>
      <c r="F9" s="8">
        <v>1200</v>
      </c>
      <c r="G9" s="8">
        <v>0</v>
      </c>
      <c r="H9" s="8" t="s">
        <v>222</v>
      </c>
      <c r="I9" s="8"/>
      <c r="J9" s="8" t="s">
        <v>211</v>
      </c>
      <c r="K9" s="8" t="s">
        <v>212</v>
      </c>
      <c r="L9" s="9">
        <v>0</v>
      </c>
      <c r="M9" s="9">
        <v>0</v>
      </c>
      <c r="N9" s="9">
        <v>0</v>
      </c>
      <c r="O9" s="9">
        <v>0</v>
      </c>
      <c r="P9" s="9">
        <v>500</v>
      </c>
      <c r="Q9" s="9">
        <v>0</v>
      </c>
      <c r="R9" s="9">
        <v>0</v>
      </c>
      <c r="S9" s="9">
        <v>500</v>
      </c>
      <c r="T9" s="9">
        <v>0</v>
      </c>
      <c r="U9" s="9">
        <v>500</v>
      </c>
      <c r="V9" s="9">
        <v>0</v>
      </c>
      <c r="W9" s="9">
        <v>0</v>
      </c>
      <c r="X9" s="9">
        <v>0</v>
      </c>
    </row>
    <row r="10">
      <c r="A10" s="8" t="s">
        <v>206</v>
      </c>
      <c r="B10" s="8" t="s">
        <v>213</v>
      </c>
      <c r="C10" s="8" t="s">
        <v>214</v>
      </c>
      <c r="D10" s="8" t="s">
        <v>223</v>
      </c>
      <c r="E10" s="8" t="s">
        <v>24</v>
      </c>
      <c r="F10" s="8">
        <v>800</v>
      </c>
      <c r="G10" s="8">
        <v>0</v>
      </c>
      <c r="H10" s="8" t="s">
        <v>224</v>
      </c>
      <c r="I10" s="8"/>
      <c r="J10" s="8" t="s">
        <v>211</v>
      </c>
      <c r="K10" s="8" t="s">
        <v>212</v>
      </c>
      <c r="L10" s="9">
        <v>0</v>
      </c>
      <c r="M10" s="9">
        <v>0</v>
      </c>
      <c r="N10" s="9">
        <v>0</v>
      </c>
      <c r="O10" s="9">
        <v>0</v>
      </c>
      <c r="P10" s="9">
        <v>2000</v>
      </c>
      <c r="Q10" s="9">
        <v>1273.8099999999999</v>
      </c>
      <c r="R10" s="9">
        <v>1273.8099999999999</v>
      </c>
      <c r="S10" s="9">
        <v>726.19000000000005</v>
      </c>
      <c r="T10" s="9">
        <v>0</v>
      </c>
      <c r="U10" s="9">
        <v>2000</v>
      </c>
      <c r="V10" s="9">
        <v>1273.8099999999999</v>
      </c>
      <c r="W10" s="9">
        <v>0</v>
      </c>
      <c r="X10" s="9">
        <v>0</v>
      </c>
    </row>
    <row r="11">
      <c r="A11" s="8" t="s">
        <v>206</v>
      </c>
      <c r="B11" s="8" t="s">
        <v>213</v>
      </c>
      <c r="C11" s="8" t="s">
        <v>214</v>
      </c>
      <c r="D11" s="8" t="s">
        <v>225</v>
      </c>
      <c r="E11" s="8" t="s">
        <v>24</v>
      </c>
      <c r="F11" s="8">
        <v>900</v>
      </c>
      <c r="G11" s="8">
        <v>0</v>
      </c>
      <c r="H11" s="8" t="s">
        <v>226</v>
      </c>
      <c r="I11" s="8"/>
      <c r="J11" s="8" t="s">
        <v>211</v>
      </c>
      <c r="K11" s="8" t="s">
        <v>212</v>
      </c>
      <c r="L11" s="9">
        <v>0</v>
      </c>
      <c r="M11" s="9">
        <v>0</v>
      </c>
      <c r="N11" s="9">
        <v>0</v>
      </c>
      <c r="O11" s="9">
        <v>0</v>
      </c>
      <c r="P11" s="9">
        <v>1000</v>
      </c>
      <c r="Q11" s="9">
        <v>0</v>
      </c>
      <c r="R11" s="9">
        <v>0</v>
      </c>
      <c r="S11" s="9">
        <v>1000</v>
      </c>
      <c r="T11" s="9">
        <v>0</v>
      </c>
      <c r="U11" s="9">
        <v>1000</v>
      </c>
      <c r="V11" s="9">
        <v>0</v>
      </c>
      <c r="W11" s="9">
        <v>0</v>
      </c>
      <c r="X11" s="9">
        <v>0</v>
      </c>
    </row>
    <row r="12">
      <c r="A12" s="8" t="s">
        <v>206</v>
      </c>
      <c r="B12" s="8" t="s">
        <v>213</v>
      </c>
      <c r="C12" s="8" t="s">
        <v>214</v>
      </c>
      <c r="D12" s="8" t="s">
        <v>225</v>
      </c>
      <c r="E12" s="8" t="s">
        <v>24</v>
      </c>
      <c r="F12" s="8">
        <v>1100</v>
      </c>
      <c r="G12" s="8">
        <v>0</v>
      </c>
      <c r="H12" s="8" t="s">
        <v>227</v>
      </c>
      <c r="I12" s="8"/>
      <c r="J12" s="8" t="s">
        <v>211</v>
      </c>
      <c r="K12" s="8" t="s">
        <v>212</v>
      </c>
      <c r="L12" s="9">
        <v>0</v>
      </c>
      <c r="M12" s="9">
        <v>0</v>
      </c>
      <c r="N12" s="9">
        <v>0</v>
      </c>
      <c r="O12" s="9">
        <v>0</v>
      </c>
      <c r="P12" s="9">
        <v>400</v>
      </c>
      <c r="Q12" s="9">
        <v>225</v>
      </c>
      <c r="R12" s="9">
        <v>225</v>
      </c>
      <c r="S12" s="9">
        <v>175</v>
      </c>
      <c r="T12" s="9">
        <v>0</v>
      </c>
      <c r="U12" s="9">
        <v>400</v>
      </c>
      <c r="V12" s="9">
        <v>225</v>
      </c>
      <c r="W12" s="9">
        <v>0</v>
      </c>
      <c r="X12" s="9">
        <v>0</v>
      </c>
    </row>
    <row r="13">
      <c r="A13" s="8" t="s">
        <v>206</v>
      </c>
      <c r="B13" s="8" t="s">
        <v>207</v>
      </c>
      <c r="C13" s="8" t="s">
        <v>208</v>
      </c>
      <c r="D13" s="8" t="s">
        <v>209</v>
      </c>
      <c r="E13" s="8" t="s">
        <v>24</v>
      </c>
      <c r="F13" s="8">
        <v>1400</v>
      </c>
      <c r="G13" s="8">
        <v>0</v>
      </c>
      <c r="H13" s="8" t="s">
        <v>228</v>
      </c>
      <c r="I13" s="8"/>
      <c r="J13" s="8" t="s">
        <v>211</v>
      </c>
      <c r="K13" s="8" t="s">
        <v>229</v>
      </c>
      <c r="L13" s="9">
        <v>0</v>
      </c>
      <c r="M13" s="9">
        <v>0</v>
      </c>
      <c r="N13" s="9">
        <v>0</v>
      </c>
      <c r="O13" s="9">
        <v>0</v>
      </c>
      <c r="P13" s="9">
        <v>108760</v>
      </c>
      <c r="Q13" s="9">
        <v>107094.75999999999</v>
      </c>
      <c r="R13" s="9">
        <v>108760</v>
      </c>
      <c r="S13" s="9">
        <v>0</v>
      </c>
      <c r="T13" s="9">
        <v>1665.24</v>
      </c>
      <c r="U13" s="9">
        <v>108760</v>
      </c>
      <c r="V13" s="9">
        <v>107094.75999999999</v>
      </c>
      <c r="W13" s="9">
        <v>0</v>
      </c>
      <c r="X13" s="9">
        <v>1665.24</v>
      </c>
    </row>
    <row r="14">
      <c r="A14" s="8" t="s">
        <v>206</v>
      </c>
      <c r="B14" s="8" t="s">
        <v>207</v>
      </c>
      <c r="C14" s="8" t="s">
        <v>230</v>
      </c>
      <c r="D14" s="8" t="s">
        <v>231</v>
      </c>
      <c r="E14" s="8" t="s">
        <v>24</v>
      </c>
      <c r="F14" s="8">
        <v>1500</v>
      </c>
      <c r="G14" s="8">
        <v>0</v>
      </c>
      <c r="H14" s="8" t="s">
        <v>232</v>
      </c>
      <c r="I14" s="8"/>
      <c r="J14" s="8" t="s">
        <v>211</v>
      </c>
      <c r="K14" s="8" t="s">
        <v>229</v>
      </c>
      <c r="L14" s="9">
        <v>0</v>
      </c>
      <c r="M14" s="9">
        <v>0</v>
      </c>
      <c r="N14" s="9">
        <v>0</v>
      </c>
      <c r="O14" s="9">
        <v>0</v>
      </c>
      <c r="P14" s="9">
        <v>29611</v>
      </c>
      <c r="Q14" s="9">
        <v>29610.990000000002</v>
      </c>
      <c r="R14" s="9">
        <v>29611</v>
      </c>
      <c r="S14" s="9">
        <v>0</v>
      </c>
      <c r="T14" s="9">
        <v>0.01</v>
      </c>
      <c r="U14" s="9">
        <v>29611</v>
      </c>
      <c r="V14" s="9">
        <v>29610.990000000002</v>
      </c>
      <c r="W14" s="9">
        <v>0</v>
      </c>
      <c r="X14" s="9">
        <v>0.01</v>
      </c>
    </row>
    <row r="15">
      <c r="A15" s="8" t="s">
        <v>206</v>
      </c>
      <c r="B15" s="8" t="s">
        <v>213</v>
      </c>
      <c r="C15" s="8" t="s">
        <v>214</v>
      </c>
      <c r="D15" s="8" t="s">
        <v>233</v>
      </c>
      <c r="E15" s="8" t="s">
        <v>24</v>
      </c>
      <c r="F15" s="8">
        <v>1700</v>
      </c>
      <c r="G15" s="8">
        <v>0</v>
      </c>
      <c r="H15" s="8" t="s">
        <v>234</v>
      </c>
      <c r="I15" s="8"/>
      <c r="J15" s="8" t="s">
        <v>211</v>
      </c>
      <c r="K15" s="8" t="s">
        <v>229</v>
      </c>
      <c r="L15" s="9">
        <v>551.26999999999998</v>
      </c>
      <c r="M15" s="9">
        <v>493.80000000000001</v>
      </c>
      <c r="N15" s="9">
        <v>-57.469999999999999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551.26999999999998</v>
      </c>
      <c r="V15" s="9">
        <v>493.80000000000001</v>
      </c>
      <c r="W15" s="9">
        <v>0</v>
      </c>
      <c r="X15" s="9">
        <v>0</v>
      </c>
    </row>
    <row r="16">
      <c r="A16" s="8" t="s">
        <v>206</v>
      </c>
      <c r="B16" s="8" t="s">
        <v>213</v>
      </c>
      <c r="C16" s="8" t="s">
        <v>214</v>
      </c>
      <c r="D16" s="8" t="s">
        <v>235</v>
      </c>
      <c r="E16" s="8" t="s">
        <v>24</v>
      </c>
      <c r="F16" s="8">
        <v>1900</v>
      </c>
      <c r="G16" s="8">
        <v>0</v>
      </c>
      <c r="H16" s="8" t="s">
        <v>236</v>
      </c>
      <c r="I16" s="8"/>
      <c r="J16" s="8" t="s">
        <v>211</v>
      </c>
      <c r="K16" s="8" t="s">
        <v>229</v>
      </c>
      <c r="L16" s="9">
        <v>1395.6800000000001</v>
      </c>
      <c r="M16" s="9">
        <v>0</v>
      </c>
      <c r="N16" s="9">
        <v>-1395.6800000000001</v>
      </c>
      <c r="O16" s="9">
        <v>0</v>
      </c>
      <c r="P16" s="9">
        <v>22430.860000000001</v>
      </c>
      <c r="Q16" s="9">
        <v>6456.1999999999998</v>
      </c>
      <c r="R16" s="9">
        <v>10001.860000000001</v>
      </c>
      <c r="S16" s="9">
        <v>5000.0100000000002</v>
      </c>
      <c r="T16" s="9">
        <v>3545.6599999999999</v>
      </c>
      <c r="U16" s="9">
        <v>16397.549999999999</v>
      </c>
      <c r="V16" s="9">
        <v>6456.1999999999998</v>
      </c>
      <c r="W16" s="9">
        <v>7428.9899999999998</v>
      </c>
      <c r="X16" s="9">
        <v>3545.6599999999999</v>
      </c>
    </row>
    <row r="17">
      <c r="A17" s="8" t="s">
        <v>206</v>
      </c>
      <c r="B17" s="8" t="s">
        <v>213</v>
      </c>
      <c r="C17" s="8" t="s">
        <v>214</v>
      </c>
      <c r="D17" s="8" t="s">
        <v>225</v>
      </c>
      <c r="E17" s="8" t="s">
        <v>24</v>
      </c>
      <c r="F17" s="8">
        <v>2100</v>
      </c>
      <c r="G17" s="8">
        <v>0</v>
      </c>
      <c r="H17" s="8" t="s">
        <v>237</v>
      </c>
      <c r="I17" s="8"/>
      <c r="J17" s="8" t="s">
        <v>211</v>
      </c>
      <c r="K17" s="8" t="s">
        <v>229</v>
      </c>
      <c r="L17" s="9">
        <v>1383.49</v>
      </c>
      <c r="M17" s="9">
        <v>1012</v>
      </c>
      <c r="N17" s="9">
        <v>-22.489999999999998</v>
      </c>
      <c r="O17" s="9">
        <v>349</v>
      </c>
      <c r="P17" s="9">
        <v>3000</v>
      </c>
      <c r="Q17" s="9">
        <v>1179.6800000000001</v>
      </c>
      <c r="R17" s="9">
        <v>1535.0899999999999</v>
      </c>
      <c r="S17" s="9">
        <v>1464.9100000000001</v>
      </c>
      <c r="T17" s="9">
        <v>355.41000000000003</v>
      </c>
      <c r="U17" s="9">
        <v>4383.4899999999998</v>
      </c>
      <c r="V17" s="9">
        <v>2191.6799999999998</v>
      </c>
      <c r="W17" s="9">
        <v>0</v>
      </c>
      <c r="X17" s="9">
        <v>704.40999999999997</v>
      </c>
    </row>
    <row r="18">
      <c r="A18" s="8" t="s">
        <v>206</v>
      </c>
      <c r="B18" s="8" t="s">
        <v>238</v>
      </c>
      <c r="C18" s="8" t="s">
        <v>239</v>
      </c>
      <c r="D18" s="8" t="s">
        <v>240</v>
      </c>
      <c r="E18" s="8" t="s">
        <v>24</v>
      </c>
      <c r="F18" s="8">
        <v>2200</v>
      </c>
      <c r="G18" s="8">
        <v>0</v>
      </c>
      <c r="H18" s="8" t="s">
        <v>241</v>
      </c>
      <c r="I18" s="8"/>
      <c r="J18" s="8" t="s">
        <v>211</v>
      </c>
      <c r="K18" s="8" t="s">
        <v>229</v>
      </c>
      <c r="L18" s="9">
        <v>0</v>
      </c>
      <c r="M18" s="9">
        <v>0</v>
      </c>
      <c r="N18" s="9">
        <v>0</v>
      </c>
      <c r="O18" s="9">
        <v>0</v>
      </c>
      <c r="P18" s="9">
        <v>9500</v>
      </c>
      <c r="Q18" s="9">
        <v>0</v>
      </c>
      <c r="R18" s="9">
        <v>9500</v>
      </c>
      <c r="S18" s="9">
        <v>0</v>
      </c>
      <c r="T18" s="9">
        <v>9500</v>
      </c>
      <c r="U18" s="9">
        <v>9500</v>
      </c>
      <c r="V18" s="9">
        <v>0</v>
      </c>
      <c r="W18" s="9">
        <v>0</v>
      </c>
      <c r="X18" s="9">
        <v>9500</v>
      </c>
    </row>
    <row r="19">
      <c r="A19" s="8" t="s">
        <v>206</v>
      </c>
      <c r="B19" s="8" t="s">
        <v>238</v>
      </c>
      <c r="C19" s="8" t="s">
        <v>239</v>
      </c>
      <c r="D19" s="8" t="s">
        <v>242</v>
      </c>
      <c r="E19" s="8" t="s">
        <v>24</v>
      </c>
      <c r="F19" s="8">
        <v>2400</v>
      </c>
      <c r="G19" s="8">
        <v>0</v>
      </c>
      <c r="H19" s="8" t="s">
        <v>243</v>
      </c>
      <c r="I19" s="8"/>
      <c r="J19" s="8" t="s">
        <v>211</v>
      </c>
      <c r="K19" s="8" t="s">
        <v>229</v>
      </c>
      <c r="L19" s="9">
        <v>0</v>
      </c>
      <c r="M19" s="9">
        <v>0</v>
      </c>
      <c r="N19" s="9">
        <v>0</v>
      </c>
      <c r="O19" s="9">
        <v>0</v>
      </c>
      <c r="P19" s="9">
        <v>5600</v>
      </c>
      <c r="Q19" s="9">
        <v>5458.6300000000001</v>
      </c>
      <c r="R19" s="9">
        <v>5458.6300000000001</v>
      </c>
      <c r="S19" s="9">
        <v>141.37</v>
      </c>
      <c r="T19" s="9">
        <v>0</v>
      </c>
      <c r="U19" s="9">
        <v>5600</v>
      </c>
      <c r="V19" s="9">
        <v>5458.6300000000001</v>
      </c>
      <c r="W19" s="9">
        <v>0</v>
      </c>
      <c r="X19" s="9">
        <v>0</v>
      </c>
    </row>
    <row r="20">
      <c r="A20" s="8" t="s">
        <v>206</v>
      </c>
      <c r="B20" s="8" t="s">
        <v>244</v>
      </c>
      <c r="C20" s="8" t="s">
        <v>245</v>
      </c>
      <c r="D20" s="8" t="s">
        <v>245</v>
      </c>
      <c r="E20" s="8" t="s">
        <v>24</v>
      </c>
      <c r="F20" s="8">
        <v>1550</v>
      </c>
      <c r="G20" s="8">
        <v>0</v>
      </c>
      <c r="H20" s="8" t="s">
        <v>246</v>
      </c>
      <c r="I20" s="8"/>
      <c r="J20" s="8" t="s">
        <v>211</v>
      </c>
      <c r="K20" s="8" t="s">
        <v>229</v>
      </c>
      <c r="L20" s="9">
        <v>51664</v>
      </c>
      <c r="M20" s="9">
        <v>48754.040000000001</v>
      </c>
      <c r="N20" s="9">
        <v>0</v>
      </c>
      <c r="O20" s="9">
        <v>2909.96</v>
      </c>
      <c r="P20" s="9">
        <v>57064</v>
      </c>
      <c r="Q20" s="9">
        <v>0</v>
      </c>
      <c r="R20" s="9">
        <v>57008.139999999999</v>
      </c>
      <c r="S20" s="9">
        <v>55.859999999999999</v>
      </c>
      <c r="T20" s="9">
        <v>57008.139999999999</v>
      </c>
      <c r="U20" s="9">
        <v>108728</v>
      </c>
      <c r="V20" s="9">
        <v>48754.040000000001</v>
      </c>
      <c r="W20" s="9">
        <v>0</v>
      </c>
      <c r="X20" s="9">
        <v>59918.099999999999</v>
      </c>
    </row>
    <row r="21">
      <c r="A21" s="8" t="s">
        <v>206</v>
      </c>
      <c r="B21" s="8" t="s">
        <v>244</v>
      </c>
      <c r="C21" s="8" t="s">
        <v>247</v>
      </c>
      <c r="D21" s="8" t="s">
        <v>248</v>
      </c>
      <c r="E21" s="8" t="s">
        <v>24</v>
      </c>
      <c r="F21" s="8">
        <v>3390</v>
      </c>
      <c r="G21" s="8">
        <v>0</v>
      </c>
      <c r="H21" s="8" t="s">
        <v>249</v>
      </c>
      <c r="I21" s="8"/>
      <c r="J21" s="8" t="s">
        <v>211</v>
      </c>
      <c r="K21" s="8" t="s">
        <v>229</v>
      </c>
      <c r="L21" s="9">
        <v>0</v>
      </c>
      <c r="M21" s="9">
        <v>0</v>
      </c>
      <c r="N21" s="9">
        <v>0</v>
      </c>
      <c r="O21" s="9">
        <v>0</v>
      </c>
      <c r="P21" s="9">
        <v>1000</v>
      </c>
      <c r="Q21" s="9">
        <v>29.469999999999999</v>
      </c>
      <c r="R21" s="9">
        <v>1000</v>
      </c>
      <c r="S21" s="9">
        <v>0</v>
      </c>
      <c r="T21" s="9">
        <v>970.52999999999997</v>
      </c>
      <c r="U21" s="9">
        <v>1000</v>
      </c>
      <c r="V21" s="9">
        <v>29.469999999999999</v>
      </c>
      <c r="W21" s="9">
        <v>0</v>
      </c>
      <c r="X21" s="9">
        <v>970.52999999999997</v>
      </c>
    </row>
    <row r="22">
      <c r="A22" s="8" t="s">
        <v>206</v>
      </c>
      <c r="B22" s="8" t="s">
        <v>207</v>
      </c>
      <c r="C22" s="8" t="s">
        <v>208</v>
      </c>
      <c r="D22" s="8" t="s">
        <v>209</v>
      </c>
      <c r="E22" s="8" t="s">
        <v>24</v>
      </c>
      <c r="F22" s="8">
        <v>2500</v>
      </c>
      <c r="G22" s="8">
        <v>0</v>
      </c>
      <c r="H22" s="8" t="s">
        <v>250</v>
      </c>
      <c r="I22" s="8"/>
      <c r="J22" s="8" t="s">
        <v>211</v>
      </c>
      <c r="K22" s="8" t="s">
        <v>251</v>
      </c>
      <c r="L22" s="9">
        <v>71.180000000000007</v>
      </c>
      <c r="M22" s="9">
        <v>0</v>
      </c>
      <c r="N22" s="9">
        <v>-71.180000000000007</v>
      </c>
      <c r="O22" s="9">
        <v>0</v>
      </c>
      <c r="P22" s="9">
        <v>59132</v>
      </c>
      <c r="Q22" s="9">
        <v>58553.470000000001</v>
      </c>
      <c r="R22" s="9">
        <v>59132</v>
      </c>
      <c r="S22" s="9">
        <v>0</v>
      </c>
      <c r="T22" s="9">
        <v>578.52999999999997</v>
      </c>
      <c r="U22" s="9">
        <v>59203.18</v>
      </c>
      <c r="V22" s="9">
        <v>58553.470000000001</v>
      </c>
      <c r="W22" s="9">
        <v>0</v>
      </c>
      <c r="X22" s="9">
        <v>578.52999999999997</v>
      </c>
    </row>
    <row r="23">
      <c r="A23" s="8" t="s">
        <v>206</v>
      </c>
      <c r="B23" s="8" t="s">
        <v>207</v>
      </c>
      <c r="C23" s="8" t="s">
        <v>230</v>
      </c>
      <c r="D23" s="8" t="s">
        <v>231</v>
      </c>
      <c r="E23" s="8" t="s">
        <v>24</v>
      </c>
      <c r="F23" s="8">
        <v>2600</v>
      </c>
      <c r="G23" s="8">
        <v>0</v>
      </c>
      <c r="H23" s="8" t="s">
        <v>232</v>
      </c>
      <c r="I23" s="8"/>
      <c r="J23" s="8" t="s">
        <v>211</v>
      </c>
      <c r="K23" s="8" t="s">
        <v>251</v>
      </c>
      <c r="L23" s="9">
        <v>0</v>
      </c>
      <c r="M23" s="9">
        <v>0</v>
      </c>
      <c r="N23" s="9">
        <v>0</v>
      </c>
      <c r="O23" s="9">
        <v>0</v>
      </c>
      <c r="P23" s="9">
        <v>16238</v>
      </c>
      <c r="Q23" s="9">
        <v>16229</v>
      </c>
      <c r="R23" s="9">
        <v>16238</v>
      </c>
      <c r="S23" s="9">
        <v>0</v>
      </c>
      <c r="T23" s="9">
        <v>9</v>
      </c>
      <c r="U23" s="9">
        <v>16238</v>
      </c>
      <c r="V23" s="9">
        <v>16229</v>
      </c>
      <c r="W23" s="9">
        <v>0</v>
      </c>
      <c r="X23" s="9">
        <v>9</v>
      </c>
    </row>
    <row r="24">
      <c r="A24" s="8" t="s">
        <v>206</v>
      </c>
      <c r="B24" s="8" t="s">
        <v>213</v>
      </c>
      <c r="C24" s="8" t="s">
        <v>214</v>
      </c>
      <c r="D24" s="8" t="s">
        <v>252</v>
      </c>
      <c r="E24" s="8" t="s">
        <v>24</v>
      </c>
      <c r="F24" s="8">
        <v>2700</v>
      </c>
      <c r="G24" s="8">
        <v>0</v>
      </c>
      <c r="H24" s="8" t="s">
        <v>253</v>
      </c>
      <c r="I24" s="8"/>
      <c r="J24" s="8" t="s">
        <v>211</v>
      </c>
      <c r="K24" s="8" t="s">
        <v>251</v>
      </c>
      <c r="L24" s="9">
        <v>474.81999999999999</v>
      </c>
      <c r="M24" s="9">
        <v>366.79000000000002</v>
      </c>
      <c r="N24" s="9">
        <v>-108.03</v>
      </c>
      <c r="O24" s="9">
        <v>0</v>
      </c>
      <c r="P24" s="9">
        <v>5600</v>
      </c>
      <c r="Q24" s="9">
        <v>4948.5699999999997</v>
      </c>
      <c r="R24" s="9">
        <v>5522.9300000000003</v>
      </c>
      <c r="S24" s="9">
        <v>77.069999999999993</v>
      </c>
      <c r="T24" s="9">
        <v>574.36000000000001</v>
      </c>
      <c r="U24" s="9">
        <v>6074.8199999999997</v>
      </c>
      <c r="V24" s="9">
        <v>5315.3599999999997</v>
      </c>
      <c r="W24" s="9">
        <v>0</v>
      </c>
      <c r="X24" s="9">
        <v>574.36000000000001</v>
      </c>
    </row>
    <row r="25">
      <c r="A25" s="8" t="s">
        <v>206</v>
      </c>
      <c r="B25" s="8" t="s">
        <v>213</v>
      </c>
      <c r="C25" s="8" t="s">
        <v>214</v>
      </c>
      <c r="D25" s="8" t="s">
        <v>225</v>
      </c>
      <c r="E25" s="8" t="s">
        <v>24</v>
      </c>
      <c r="F25" s="8">
        <v>1800</v>
      </c>
      <c r="G25" s="8">
        <v>0</v>
      </c>
      <c r="H25" s="8" t="s">
        <v>254</v>
      </c>
      <c r="I25" s="8"/>
      <c r="J25" s="8" t="s">
        <v>211</v>
      </c>
      <c r="K25" s="8" t="s">
        <v>251</v>
      </c>
      <c r="L25" s="9">
        <v>5193.1199999999999</v>
      </c>
      <c r="M25" s="9">
        <v>3692.21</v>
      </c>
      <c r="N25" s="9">
        <v>-282.87</v>
      </c>
      <c r="O25" s="9">
        <v>1218.04</v>
      </c>
      <c r="P25" s="9">
        <v>6646</v>
      </c>
      <c r="Q25" s="9">
        <v>2562.98</v>
      </c>
      <c r="R25" s="9">
        <v>6635.8199999999997</v>
      </c>
      <c r="S25" s="9">
        <v>10.18</v>
      </c>
      <c r="T25" s="9">
        <v>4072.8400000000001</v>
      </c>
      <c r="U25" s="9">
        <v>11839.120000000001</v>
      </c>
      <c r="V25" s="9">
        <v>6255.1899999999996</v>
      </c>
      <c r="W25" s="9">
        <v>0</v>
      </c>
      <c r="X25" s="9">
        <v>5290.8800000000001</v>
      </c>
    </row>
    <row r="26">
      <c r="A26" s="8" t="s">
        <v>206</v>
      </c>
      <c r="B26" s="8" t="s">
        <v>213</v>
      </c>
      <c r="C26" s="8" t="s">
        <v>214</v>
      </c>
      <c r="D26" s="8" t="s">
        <v>225</v>
      </c>
      <c r="E26" s="8" t="s">
        <v>24</v>
      </c>
      <c r="F26" s="8">
        <v>2800</v>
      </c>
      <c r="G26" s="8">
        <v>0</v>
      </c>
      <c r="H26" s="8" t="s">
        <v>255</v>
      </c>
      <c r="I26" s="8"/>
      <c r="J26" s="8" t="s">
        <v>211</v>
      </c>
      <c r="K26" s="8" t="s">
        <v>251</v>
      </c>
      <c r="L26" s="9">
        <v>824.72000000000003</v>
      </c>
      <c r="M26" s="9">
        <v>824.72000000000003</v>
      </c>
      <c r="N26" s="9">
        <v>0</v>
      </c>
      <c r="O26" s="9">
        <v>0</v>
      </c>
      <c r="P26" s="9">
        <v>7400</v>
      </c>
      <c r="Q26" s="9">
        <v>4532.1400000000003</v>
      </c>
      <c r="R26" s="9">
        <v>6243.79</v>
      </c>
      <c r="S26" s="9">
        <v>1156.21</v>
      </c>
      <c r="T26" s="9">
        <v>1711.6500000000001</v>
      </c>
      <c r="U26" s="9">
        <v>8224.7199999999993</v>
      </c>
      <c r="V26" s="9">
        <v>5356.8599999999997</v>
      </c>
      <c r="W26" s="9">
        <v>0</v>
      </c>
      <c r="X26" s="9">
        <v>1711.6500000000001</v>
      </c>
    </row>
    <row r="27">
      <c r="A27" s="8" t="s">
        <v>206</v>
      </c>
      <c r="B27" s="8" t="s">
        <v>207</v>
      </c>
      <c r="C27" s="8" t="s">
        <v>208</v>
      </c>
      <c r="D27" s="8" t="s">
        <v>209</v>
      </c>
      <c r="E27" s="8" t="s">
        <v>24</v>
      </c>
      <c r="F27" s="8">
        <v>2900</v>
      </c>
      <c r="G27" s="8">
        <v>0</v>
      </c>
      <c r="H27" s="8" t="s">
        <v>256</v>
      </c>
      <c r="I27" s="8"/>
      <c r="J27" s="8" t="s">
        <v>211</v>
      </c>
      <c r="K27" s="8" t="s">
        <v>257</v>
      </c>
      <c r="L27" s="9">
        <v>639.37</v>
      </c>
      <c r="M27" s="9">
        <v>553.13999999999999</v>
      </c>
      <c r="N27" s="9">
        <v>-86.230000000000004</v>
      </c>
      <c r="O27" s="9">
        <v>0</v>
      </c>
      <c r="P27" s="9">
        <v>66722</v>
      </c>
      <c r="Q27" s="9">
        <v>64742.239999999998</v>
      </c>
      <c r="R27" s="9">
        <v>66722</v>
      </c>
      <c r="S27" s="9">
        <v>0</v>
      </c>
      <c r="T27" s="9">
        <v>1979.76</v>
      </c>
      <c r="U27" s="9">
        <v>67361.369999999995</v>
      </c>
      <c r="V27" s="9">
        <v>65295.379999999997</v>
      </c>
      <c r="W27" s="9">
        <v>0</v>
      </c>
      <c r="X27" s="9">
        <v>1979.76</v>
      </c>
    </row>
    <row r="28">
      <c r="A28" s="8" t="s">
        <v>206</v>
      </c>
      <c r="B28" s="8" t="s">
        <v>207</v>
      </c>
      <c r="C28" s="8" t="s">
        <v>230</v>
      </c>
      <c r="D28" s="8" t="s">
        <v>231</v>
      </c>
      <c r="E28" s="8" t="s">
        <v>24</v>
      </c>
      <c r="F28" s="8">
        <v>3000</v>
      </c>
      <c r="G28" s="8">
        <v>0</v>
      </c>
      <c r="H28" s="8" t="s">
        <v>232</v>
      </c>
      <c r="I28" s="8"/>
      <c r="J28" s="8" t="s">
        <v>211</v>
      </c>
      <c r="K28" s="8" t="s">
        <v>257</v>
      </c>
      <c r="L28" s="9">
        <v>0</v>
      </c>
      <c r="M28" s="9">
        <v>0</v>
      </c>
      <c r="N28" s="9">
        <v>0</v>
      </c>
      <c r="O28" s="9">
        <v>0</v>
      </c>
      <c r="P28" s="9">
        <v>19184</v>
      </c>
      <c r="Q28" s="9">
        <v>19184</v>
      </c>
      <c r="R28" s="9">
        <v>19184</v>
      </c>
      <c r="S28" s="9">
        <v>0</v>
      </c>
      <c r="T28" s="9">
        <v>0</v>
      </c>
      <c r="U28" s="9">
        <v>19184</v>
      </c>
      <c r="V28" s="9">
        <v>19184</v>
      </c>
      <c r="W28" s="9">
        <v>0</v>
      </c>
      <c r="X28" s="9">
        <v>0</v>
      </c>
    </row>
    <row r="29">
      <c r="A29" s="8" t="s">
        <v>206</v>
      </c>
      <c r="B29" s="8" t="s">
        <v>244</v>
      </c>
      <c r="C29" s="8" t="s">
        <v>258</v>
      </c>
      <c r="D29" s="8" t="s">
        <v>259</v>
      </c>
      <c r="E29" s="8" t="s">
        <v>24</v>
      </c>
      <c r="F29" s="8">
        <v>3200</v>
      </c>
      <c r="G29" s="8">
        <v>0</v>
      </c>
      <c r="H29" s="8" t="s">
        <v>260</v>
      </c>
      <c r="I29" s="8"/>
      <c r="J29" s="8" t="s">
        <v>211</v>
      </c>
      <c r="K29" s="8" t="s">
        <v>257</v>
      </c>
      <c r="L29" s="9">
        <v>0</v>
      </c>
      <c r="M29" s="9">
        <v>0</v>
      </c>
      <c r="N29" s="9">
        <v>0</v>
      </c>
      <c r="O29" s="9">
        <v>0</v>
      </c>
      <c r="P29" s="9">
        <v>6000</v>
      </c>
      <c r="Q29" s="9">
        <v>5588.21</v>
      </c>
      <c r="R29" s="9">
        <v>5831.3699999999999</v>
      </c>
      <c r="S29" s="9">
        <v>168.63</v>
      </c>
      <c r="T29" s="9">
        <v>243.16</v>
      </c>
      <c r="U29" s="9">
        <v>6000</v>
      </c>
      <c r="V29" s="9">
        <v>5588.21</v>
      </c>
      <c r="W29" s="9">
        <v>0</v>
      </c>
      <c r="X29" s="9">
        <v>243.16</v>
      </c>
    </row>
    <row r="30">
      <c r="A30" s="8" t="s">
        <v>206</v>
      </c>
      <c r="B30" s="8" t="s">
        <v>244</v>
      </c>
      <c r="C30" s="8" t="s">
        <v>247</v>
      </c>
      <c r="D30" s="8" t="s">
        <v>248</v>
      </c>
      <c r="E30" s="8" t="s">
        <v>24</v>
      </c>
      <c r="F30" s="8">
        <v>3370</v>
      </c>
      <c r="G30" s="8">
        <v>0</v>
      </c>
      <c r="H30" s="8" t="s">
        <v>261</v>
      </c>
      <c r="I30" s="8"/>
      <c r="J30" s="8" t="s">
        <v>211</v>
      </c>
      <c r="K30" s="8" t="s">
        <v>257</v>
      </c>
      <c r="L30" s="9">
        <v>51.479999999999997</v>
      </c>
      <c r="M30" s="9">
        <v>51.479999999999997</v>
      </c>
      <c r="N30" s="9">
        <v>0</v>
      </c>
      <c r="O30" s="9">
        <v>0</v>
      </c>
      <c r="P30" s="9">
        <v>4200</v>
      </c>
      <c r="Q30" s="9">
        <v>3100</v>
      </c>
      <c r="R30" s="9">
        <v>4200</v>
      </c>
      <c r="S30" s="9">
        <v>0</v>
      </c>
      <c r="T30" s="9">
        <v>1100</v>
      </c>
      <c r="U30" s="9">
        <v>4251.4799999999996</v>
      </c>
      <c r="V30" s="9">
        <v>3151.48</v>
      </c>
      <c r="W30" s="9">
        <v>0</v>
      </c>
      <c r="X30" s="9">
        <v>1100</v>
      </c>
    </row>
    <row r="31">
      <c r="A31" s="8" t="s">
        <v>206</v>
      </c>
      <c r="B31" s="8" t="s">
        <v>262</v>
      </c>
      <c r="C31" s="8" t="s">
        <v>263</v>
      </c>
      <c r="D31" s="8" t="s">
        <v>264</v>
      </c>
      <c r="E31" s="8" t="s">
        <v>24</v>
      </c>
      <c r="F31" s="8">
        <v>4700</v>
      </c>
      <c r="G31" s="8">
        <v>0</v>
      </c>
      <c r="H31" s="8" t="s">
        <v>265</v>
      </c>
      <c r="I31" s="8"/>
      <c r="J31" s="8" t="s">
        <v>211</v>
      </c>
      <c r="K31" s="8" t="s">
        <v>266</v>
      </c>
      <c r="L31" s="9">
        <v>0</v>
      </c>
      <c r="M31" s="9">
        <v>0</v>
      </c>
      <c r="N31" s="9">
        <v>0</v>
      </c>
      <c r="O31" s="9">
        <v>0</v>
      </c>
      <c r="P31" s="9">
        <v>800</v>
      </c>
      <c r="Q31" s="9">
        <v>800</v>
      </c>
      <c r="R31" s="9">
        <v>800</v>
      </c>
      <c r="S31" s="9">
        <v>0</v>
      </c>
      <c r="T31" s="9">
        <v>0</v>
      </c>
      <c r="U31" s="9">
        <v>800</v>
      </c>
      <c r="V31" s="9">
        <v>800</v>
      </c>
      <c r="W31" s="9">
        <v>0</v>
      </c>
      <c r="X31" s="9">
        <v>0</v>
      </c>
    </row>
    <row r="32">
      <c r="A32" s="8" t="s">
        <v>206</v>
      </c>
      <c r="B32" s="8" t="s">
        <v>262</v>
      </c>
      <c r="C32" s="8" t="s">
        <v>263</v>
      </c>
      <c r="D32" s="8" t="s">
        <v>264</v>
      </c>
      <c r="E32" s="8" t="s">
        <v>24</v>
      </c>
      <c r="F32" s="8">
        <v>4800</v>
      </c>
      <c r="G32" s="8">
        <v>0</v>
      </c>
      <c r="H32" s="8" t="s">
        <v>267</v>
      </c>
      <c r="I32" s="8"/>
      <c r="J32" s="8" t="s">
        <v>211</v>
      </c>
      <c r="K32" s="8" t="s">
        <v>266</v>
      </c>
      <c r="L32" s="9">
        <v>0</v>
      </c>
      <c r="M32" s="9">
        <v>0</v>
      </c>
      <c r="N32" s="9">
        <v>0</v>
      </c>
      <c r="O32" s="9">
        <v>0</v>
      </c>
      <c r="P32" s="9">
        <v>11000</v>
      </c>
      <c r="Q32" s="9">
        <v>11000</v>
      </c>
      <c r="R32" s="9">
        <v>11000</v>
      </c>
      <c r="S32" s="9">
        <v>0</v>
      </c>
      <c r="T32" s="9">
        <v>0</v>
      </c>
      <c r="U32" s="9">
        <v>11000</v>
      </c>
      <c r="V32" s="9">
        <v>11000</v>
      </c>
      <c r="W32" s="9">
        <v>0</v>
      </c>
      <c r="X32" s="9">
        <v>0</v>
      </c>
    </row>
    <row r="33">
      <c r="A33" s="8" t="s">
        <v>206</v>
      </c>
      <c r="B33" s="8" t="s">
        <v>262</v>
      </c>
      <c r="C33" s="8" t="s">
        <v>263</v>
      </c>
      <c r="D33" s="8" t="s">
        <v>264</v>
      </c>
      <c r="E33" s="8" t="s">
        <v>24</v>
      </c>
      <c r="F33" s="8">
        <v>4900</v>
      </c>
      <c r="G33" s="8">
        <v>0</v>
      </c>
      <c r="H33" s="8" t="s">
        <v>268</v>
      </c>
      <c r="I33" s="8"/>
      <c r="J33" s="8" t="s">
        <v>211</v>
      </c>
      <c r="K33" s="8" t="s">
        <v>266</v>
      </c>
      <c r="L33" s="9">
        <v>1.26</v>
      </c>
      <c r="M33" s="9">
        <v>0</v>
      </c>
      <c r="N33" s="9">
        <v>-1.26</v>
      </c>
      <c r="O33" s="9">
        <v>0</v>
      </c>
      <c r="P33" s="9">
        <v>1000</v>
      </c>
      <c r="Q33" s="9">
        <v>374.75999999999999</v>
      </c>
      <c r="R33" s="9">
        <v>374.75999999999999</v>
      </c>
      <c r="S33" s="9">
        <v>625.24000000000001</v>
      </c>
      <c r="T33" s="9">
        <v>0</v>
      </c>
      <c r="U33" s="9">
        <v>1001.26</v>
      </c>
      <c r="V33" s="9">
        <v>374.75999999999999</v>
      </c>
      <c r="W33" s="9">
        <v>0</v>
      </c>
      <c r="X33" s="9">
        <v>0</v>
      </c>
    </row>
    <row r="34">
      <c r="A34" s="8" t="s">
        <v>206</v>
      </c>
      <c r="B34" s="8" t="s">
        <v>213</v>
      </c>
      <c r="C34" s="8" t="s">
        <v>214</v>
      </c>
      <c r="D34" s="8" t="s">
        <v>269</v>
      </c>
      <c r="E34" s="8" t="s">
        <v>24</v>
      </c>
      <c r="F34" s="8">
        <v>3800</v>
      </c>
      <c r="G34" s="8">
        <v>0</v>
      </c>
      <c r="H34" s="8" t="s">
        <v>270</v>
      </c>
      <c r="I34" s="8"/>
      <c r="J34" s="8" t="s">
        <v>211</v>
      </c>
      <c r="K34" s="8" t="s">
        <v>266</v>
      </c>
      <c r="L34" s="9">
        <v>0</v>
      </c>
      <c r="M34" s="9">
        <v>0</v>
      </c>
      <c r="N34" s="9">
        <v>0</v>
      </c>
      <c r="O34" s="9">
        <v>0</v>
      </c>
      <c r="P34" s="9">
        <v>22480</v>
      </c>
      <c r="Q34" s="9">
        <v>12999.879999999999</v>
      </c>
      <c r="R34" s="9">
        <v>22480</v>
      </c>
      <c r="S34" s="9">
        <v>0</v>
      </c>
      <c r="T34" s="9">
        <v>9480.1200000000008</v>
      </c>
      <c r="U34" s="9">
        <v>22480</v>
      </c>
      <c r="V34" s="9">
        <v>12999.879999999999</v>
      </c>
      <c r="W34" s="9">
        <v>0</v>
      </c>
      <c r="X34" s="9">
        <v>9480.1200000000008</v>
      </c>
    </row>
    <row r="35">
      <c r="A35" s="8" t="s">
        <v>206</v>
      </c>
      <c r="B35" s="8" t="s">
        <v>213</v>
      </c>
      <c r="C35" s="8" t="s">
        <v>214</v>
      </c>
      <c r="D35" s="8" t="s">
        <v>269</v>
      </c>
      <c r="E35" s="8" t="s">
        <v>24</v>
      </c>
      <c r="F35" s="8">
        <v>3900</v>
      </c>
      <c r="G35" s="8">
        <v>0</v>
      </c>
      <c r="H35" s="8" t="s">
        <v>271</v>
      </c>
      <c r="I35" s="8"/>
      <c r="J35" s="8" t="s">
        <v>211</v>
      </c>
      <c r="K35" s="8" t="s">
        <v>266</v>
      </c>
      <c r="L35" s="9">
        <v>4064.3699999999999</v>
      </c>
      <c r="M35" s="9">
        <v>2866.0700000000002</v>
      </c>
      <c r="N35" s="9">
        <v>-1198.3</v>
      </c>
      <c r="O35" s="9">
        <v>0</v>
      </c>
      <c r="P35" s="9">
        <v>38250</v>
      </c>
      <c r="Q35" s="9">
        <v>20355.23</v>
      </c>
      <c r="R35" s="9">
        <v>38250</v>
      </c>
      <c r="S35" s="9">
        <v>0</v>
      </c>
      <c r="T35" s="9">
        <v>17894.77</v>
      </c>
      <c r="U35" s="9">
        <v>42314.370000000003</v>
      </c>
      <c r="V35" s="9">
        <v>23221.299999999999</v>
      </c>
      <c r="W35" s="9">
        <v>0</v>
      </c>
      <c r="X35" s="9">
        <v>17894.77</v>
      </c>
    </row>
    <row r="36">
      <c r="A36" s="8" t="s">
        <v>206</v>
      </c>
      <c r="B36" s="8" t="s">
        <v>213</v>
      </c>
      <c r="C36" s="8" t="s">
        <v>214</v>
      </c>
      <c r="D36" s="8" t="s">
        <v>269</v>
      </c>
      <c r="E36" s="8" t="s">
        <v>24</v>
      </c>
      <c r="F36" s="8">
        <v>3910</v>
      </c>
      <c r="G36" s="8">
        <v>0</v>
      </c>
      <c r="H36" s="8" t="s">
        <v>272</v>
      </c>
      <c r="I36" s="8"/>
      <c r="J36" s="8" t="s">
        <v>211</v>
      </c>
      <c r="K36" s="8" t="s">
        <v>266</v>
      </c>
      <c r="L36" s="9">
        <v>9325.2900000000009</v>
      </c>
      <c r="M36" s="9">
        <v>9325.2900000000009</v>
      </c>
      <c r="N36" s="9">
        <v>0</v>
      </c>
      <c r="O36" s="9">
        <v>0</v>
      </c>
      <c r="P36" s="9">
        <v>20000</v>
      </c>
      <c r="Q36" s="9">
        <v>5653.8599999999997</v>
      </c>
      <c r="R36" s="9">
        <v>20000</v>
      </c>
      <c r="S36" s="9">
        <v>0</v>
      </c>
      <c r="T36" s="9">
        <v>14346.139999999999</v>
      </c>
      <c r="U36" s="9">
        <v>29325.290000000001</v>
      </c>
      <c r="V36" s="9">
        <v>14979.15</v>
      </c>
      <c r="W36" s="9">
        <v>0</v>
      </c>
      <c r="X36" s="9">
        <v>14346.139999999999</v>
      </c>
    </row>
    <row r="37">
      <c r="A37" s="8" t="s">
        <v>206</v>
      </c>
      <c r="B37" s="8" t="s">
        <v>213</v>
      </c>
      <c r="C37" s="8" t="s">
        <v>214</v>
      </c>
      <c r="D37" s="8" t="s">
        <v>233</v>
      </c>
      <c r="E37" s="8" t="s">
        <v>24</v>
      </c>
      <c r="F37" s="8">
        <v>3700</v>
      </c>
      <c r="G37" s="8">
        <v>0</v>
      </c>
      <c r="H37" s="8" t="s">
        <v>273</v>
      </c>
      <c r="I37" s="8"/>
      <c r="J37" s="8" t="s">
        <v>211</v>
      </c>
      <c r="K37" s="8" t="s">
        <v>266</v>
      </c>
      <c r="L37" s="9">
        <v>62396.239999999998</v>
      </c>
      <c r="M37" s="9">
        <v>55000.730000000003</v>
      </c>
      <c r="N37" s="9">
        <v>-2095.5100000000002</v>
      </c>
      <c r="O37" s="9">
        <v>5300</v>
      </c>
      <c r="P37" s="9">
        <v>18000</v>
      </c>
      <c r="Q37" s="9">
        <v>9057.4400000000005</v>
      </c>
      <c r="R37" s="9">
        <v>16642</v>
      </c>
      <c r="S37" s="9">
        <v>1358</v>
      </c>
      <c r="T37" s="9">
        <v>7584.5600000000004</v>
      </c>
      <c r="U37" s="9">
        <v>80396.240000000005</v>
      </c>
      <c r="V37" s="9">
        <v>64058.169999999998</v>
      </c>
      <c r="W37" s="9">
        <v>0</v>
      </c>
      <c r="X37" s="9">
        <v>12884.559999999999</v>
      </c>
    </row>
    <row r="38">
      <c r="A38" s="8" t="s">
        <v>206</v>
      </c>
      <c r="B38" s="8" t="s">
        <v>213</v>
      </c>
      <c r="C38" s="8" t="s">
        <v>214</v>
      </c>
      <c r="D38" s="8" t="s">
        <v>233</v>
      </c>
      <c r="E38" s="8" t="s">
        <v>24</v>
      </c>
      <c r="F38" s="8">
        <v>4100</v>
      </c>
      <c r="G38" s="8">
        <v>0</v>
      </c>
      <c r="H38" s="8" t="s">
        <v>274</v>
      </c>
      <c r="I38" s="8"/>
      <c r="J38" s="8" t="s">
        <v>211</v>
      </c>
      <c r="K38" s="8" t="s">
        <v>266</v>
      </c>
      <c r="L38" s="9">
        <v>3170.29</v>
      </c>
      <c r="M38" s="9">
        <v>1111.25</v>
      </c>
      <c r="N38" s="9">
        <v>-2059.04</v>
      </c>
      <c r="O38" s="9">
        <v>0</v>
      </c>
      <c r="P38" s="9">
        <v>20000</v>
      </c>
      <c r="Q38" s="9">
        <v>15119.58</v>
      </c>
      <c r="R38" s="9">
        <v>19238.310000000001</v>
      </c>
      <c r="S38" s="9">
        <v>761.69000000000005</v>
      </c>
      <c r="T38" s="9">
        <v>4118.7299999999996</v>
      </c>
      <c r="U38" s="9">
        <v>23170.290000000001</v>
      </c>
      <c r="V38" s="9">
        <v>16230.83</v>
      </c>
      <c r="W38" s="9">
        <v>0</v>
      </c>
      <c r="X38" s="9">
        <v>4118.7299999999996</v>
      </c>
    </row>
    <row r="39">
      <c r="A39" s="8" t="s">
        <v>206</v>
      </c>
      <c r="B39" s="8" t="s">
        <v>213</v>
      </c>
      <c r="C39" s="8" t="s">
        <v>214</v>
      </c>
      <c r="D39" s="8" t="s">
        <v>233</v>
      </c>
      <c r="E39" s="8" t="s">
        <v>24</v>
      </c>
      <c r="F39" s="8">
        <v>4200</v>
      </c>
      <c r="G39" s="8">
        <v>0</v>
      </c>
      <c r="H39" s="8" t="s">
        <v>275</v>
      </c>
      <c r="I39" s="8"/>
      <c r="J39" s="8" t="s">
        <v>211</v>
      </c>
      <c r="K39" s="8" t="s">
        <v>266</v>
      </c>
      <c r="L39" s="9">
        <v>605.58000000000004</v>
      </c>
      <c r="M39" s="9">
        <v>0</v>
      </c>
      <c r="N39" s="9">
        <v>-605.58000000000004</v>
      </c>
      <c r="O39" s="9">
        <v>0</v>
      </c>
      <c r="P39" s="9">
        <v>7000</v>
      </c>
      <c r="Q39" s="9">
        <v>3840.5599999999999</v>
      </c>
      <c r="R39" s="9">
        <v>5701.8999999999996</v>
      </c>
      <c r="S39" s="9">
        <v>1298.0999999999999</v>
      </c>
      <c r="T39" s="9">
        <v>1861.3399999999999</v>
      </c>
      <c r="U39" s="9">
        <v>7605.5799999999999</v>
      </c>
      <c r="V39" s="9">
        <v>3840.5599999999999</v>
      </c>
      <c r="W39" s="9">
        <v>0</v>
      </c>
      <c r="X39" s="9">
        <v>1861.3399999999999</v>
      </c>
    </row>
    <row r="40">
      <c r="A40" s="8" t="s">
        <v>206</v>
      </c>
      <c r="B40" s="8" t="s">
        <v>213</v>
      </c>
      <c r="C40" s="8" t="s">
        <v>214</v>
      </c>
      <c r="D40" s="8" t="s">
        <v>233</v>
      </c>
      <c r="E40" s="8" t="s">
        <v>24</v>
      </c>
      <c r="F40" s="8">
        <v>4300</v>
      </c>
      <c r="G40" s="8">
        <v>0</v>
      </c>
      <c r="H40" s="8" t="s">
        <v>276</v>
      </c>
      <c r="I40" s="8"/>
      <c r="J40" s="8" t="s">
        <v>211</v>
      </c>
      <c r="K40" s="8" t="s">
        <v>266</v>
      </c>
      <c r="L40" s="9">
        <v>2252.73</v>
      </c>
      <c r="M40" s="9">
        <v>2228.9400000000001</v>
      </c>
      <c r="N40" s="9">
        <v>-23.789999999999999</v>
      </c>
      <c r="O40" s="9">
        <v>0</v>
      </c>
      <c r="P40" s="9">
        <v>7000</v>
      </c>
      <c r="Q40" s="9">
        <v>2820.8699999999999</v>
      </c>
      <c r="R40" s="9">
        <v>5346.2700000000004</v>
      </c>
      <c r="S40" s="9">
        <v>1653.73</v>
      </c>
      <c r="T40" s="9">
        <v>2525.4000000000001</v>
      </c>
      <c r="U40" s="9">
        <v>9252.7299999999996</v>
      </c>
      <c r="V40" s="9">
        <v>5049.8100000000004</v>
      </c>
      <c r="W40" s="9">
        <v>0</v>
      </c>
      <c r="X40" s="9">
        <v>2525.4000000000001</v>
      </c>
    </row>
    <row r="41">
      <c r="A41" s="8" t="s">
        <v>206</v>
      </c>
      <c r="B41" s="8" t="s">
        <v>213</v>
      </c>
      <c r="C41" s="8" t="s">
        <v>214</v>
      </c>
      <c r="D41" s="8" t="s">
        <v>233</v>
      </c>
      <c r="E41" s="8" t="s">
        <v>24</v>
      </c>
      <c r="F41" s="8">
        <v>4400</v>
      </c>
      <c r="G41" s="8">
        <v>0</v>
      </c>
      <c r="H41" s="8" t="s">
        <v>277</v>
      </c>
      <c r="I41" s="8"/>
      <c r="J41" s="8" t="s">
        <v>211</v>
      </c>
      <c r="K41" s="8" t="s">
        <v>266</v>
      </c>
      <c r="L41" s="9">
        <v>0</v>
      </c>
      <c r="M41" s="9">
        <v>0</v>
      </c>
      <c r="N41" s="9">
        <v>0</v>
      </c>
      <c r="O41" s="9">
        <v>0</v>
      </c>
      <c r="P41" s="9">
        <v>2000</v>
      </c>
      <c r="Q41" s="9">
        <v>788.73000000000002</v>
      </c>
      <c r="R41" s="9">
        <v>1952</v>
      </c>
      <c r="S41" s="9">
        <v>48</v>
      </c>
      <c r="T41" s="9">
        <v>1163.27</v>
      </c>
      <c r="U41" s="9">
        <v>2000</v>
      </c>
      <c r="V41" s="9">
        <v>788.73000000000002</v>
      </c>
      <c r="W41" s="9">
        <v>0</v>
      </c>
      <c r="X41" s="9">
        <v>1163.27</v>
      </c>
    </row>
    <row r="42">
      <c r="A42" s="8" t="s">
        <v>206</v>
      </c>
      <c r="B42" s="8" t="s">
        <v>213</v>
      </c>
      <c r="C42" s="8" t="s">
        <v>214</v>
      </c>
      <c r="D42" s="8" t="s">
        <v>233</v>
      </c>
      <c r="E42" s="8" t="s">
        <v>24</v>
      </c>
      <c r="F42" s="8">
        <v>4500</v>
      </c>
      <c r="G42" s="8">
        <v>0</v>
      </c>
      <c r="H42" s="8" t="s">
        <v>278</v>
      </c>
      <c r="I42" s="8"/>
      <c r="J42" s="8" t="s">
        <v>211</v>
      </c>
      <c r="K42" s="8" t="s">
        <v>266</v>
      </c>
      <c r="L42" s="9">
        <v>3964.6300000000001</v>
      </c>
      <c r="M42" s="9">
        <v>3331.8200000000002</v>
      </c>
      <c r="N42" s="9">
        <v>-632.80999999999995</v>
      </c>
      <c r="O42" s="9">
        <v>0</v>
      </c>
      <c r="P42" s="9">
        <v>4000</v>
      </c>
      <c r="Q42" s="9">
        <v>1053.47</v>
      </c>
      <c r="R42" s="9">
        <v>3988</v>
      </c>
      <c r="S42" s="9">
        <v>12</v>
      </c>
      <c r="T42" s="9">
        <v>2934.5300000000002</v>
      </c>
      <c r="U42" s="9">
        <v>7964.6300000000001</v>
      </c>
      <c r="V42" s="9">
        <v>4385.29</v>
      </c>
      <c r="W42" s="9">
        <v>0</v>
      </c>
      <c r="X42" s="9">
        <v>2934.5300000000002</v>
      </c>
    </row>
    <row r="43">
      <c r="A43" s="8" t="s">
        <v>206</v>
      </c>
      <c r="B43" s="8" t="s">
        <v>213</v>
      </c>
      <c r="C43" s="8" t="s">
        <v>214</v>
      </c>
      <c r="D43" s="8" t="s">
        <v>279</v>
      </c>
      <c r="E43" s="8" t="s">
        <v>24</v>
      </c>
      <c r="F43" s="8">
        <v>4000</v>
      </c>
      <c r="G43" s="8">
        <v>0</v>
      </c>
      <c r="H43" s="8" t="s">
        <v>280</v>
      </c>
      <c r="I43" s="8"/>
      <c r="J43" s="8" t="s">
        <v>211</v>
      </c>
      <c r="K43" s="8" t="s">
        <v>266</v>
      </c>
      <c r="L43" s="9">
        <v>8764.7900000000009</v>
      </c>
      <c r="M43" s="9">
        <v>6743.8199999999997</v>
      </c>
      <c r="N43" s="9">
        <v>-2020.97</v>
      </c>
      <c r="O43" s="9">
        <v>0</v>
      </c>
      <c r="P43" s="9">
        <v>29700</v>
      </c>
      <c r="Q43" s="9">
        <v>26744.23</v>
      </c>
      <c r="R43" s="9">
        <v>29658.200000000001</v>
      </c>
      <c r="S43" s="9">
        <v>41.799999999999997</v>
      </c>
      <c r="T43" s="9">
        <v>2913.9699999999998</v>
      </c>
      <c r="U43" s="9">
        <v>38464.790000000001</v>
      </c>
      <c r="V43" s="9">
        <v>33488.050000000003</v>
      </c>
      <c r="W43" s="9">
        <v>0</v>
      </c>
      <c r="X43" s="9">
        <v>2913.9699999999998</v>
      </c>
    </row>
    <row r="44">
      <c r="A44" s="8" t="s">
        <v>206</v>
      </c>
      <c r="B44" s="8" t="s">
        <v>213</v>
      </c>
      <c r="C44" s="8" t="s">
        <v>214</v>
      </c>
      <c r="D44" s="8" t="s">
        <v>225</v>
      </c>
      <c r="E44" s="8" t="s">
        <v>24</v>
      </c>
      <c r="F44" s="8">
        <v>3600</v>
      </c>
      <c r="G44" s="8">
        <v>0</v>
      </c>
      <c r="H44" s="8" t="s">
        <v>281</v>
      </c>
      <c r="I44" s="8"/>
      <c r="J44" s="8" t="s">
        <v>211</v>
      </c>
      <c r="K44" s="8" t="s">
        <v>266</v>
      </c>
      <c r="L44" s="9">
        <v>119.19</v>
      </c>
      <c r="M44" s="9">
        <v>119.19</v>
      </c>
      <c r="N44" s="9">
        <v>0</v>
      </c>
      <c r="O44" s="9">
        <v>0</v>
      </c>
      <c r="P44" s="9">
        <v>1500</v>
      </c>
      <c r="Q44" s="9">
        <v>870.85000000000002</v>
      </c>
      <c r="R44" s="9">
        <v>1500</v>
      </c>
      <c r="S44" s="9">
        <v>0</v>
      </c>
      <c r="T44" s="9">
        <v>629.14999999999998</v>
      </c>
      <c r="U44" s="9">
        <v>1619.1900000000001</v>
      </c>
      <c r="V44" s="9">
        <v>990.03999999999996</v>
      </c>
      <c r="W44" s="9">
        <v>0</v>
      </c>
      <c r="X44" s="9">
        <v>629.14999999999998</v>
      </c>
    </row>
    <row r="45">
      <c r="A45" s="8" t="s">
        <v>206</v>
      </c>
      <c r="B45" s="8" t="s">
        <v>207</v>
      </c>
      <c r="C45" s="8" t="s">
        <v>208</v>
      </c>
      <c r="D45" s="8" t="s">
        <v>209</v>
      </c>
      <c r="E45" s="8" t="s">
        <v>24</v>
      </c>
      <c r="F45" s="8">
        <v>5000</v>
      </c>
      <c r="G45" s="8">
        <v>0</v>
      </c>
      <c r="H45" s="8" t="s">
        <v>282</v>
      </c>
      <c r="I45" s="8"/>
      <c r="J45" s="8" t="s">
        <v>211</v>
      </c>
      <c r="K45" s="8" t="s">
        <v>283</v>
      </c>
      <c r="L45" s="9">
        <v>1127.3499999999999</v>
      </c>
      <c r="M45" s="9">
        <v>1127.3499999999999</v>
      </c>
      <c r="N45" s="9">
        <v>0</v>
      </c>
      <c r="O45" s="9">
        <v>0</v>
      </c>
      <c r="P45" s="9">
        <v>161162</v>
      </c>
      <c r="Q45" s="9">
        <v>161041.25</v>
      </c>
      <c r="R45" s="9">
        <v>161162</v>
      </c>
      <c r="S45" s="9">
        <v>0</v>
      </c>
      <c r="T45" s="9">
        <v>120.75</v>
      </c>
      <c r="U45" s="9">
        <v>162289.35000000001</v>
      </c>
      <c r="V45" s="9">
        <v>162168.60000000001</v>
      </c>
      <c r="W45" s="9">
        <v>0</v>
      </c>
      <c r="X45" s="9">
        <v>120.75</v>
      </c>
    </row>
    <row r="46">
      <c r="A46" s="8" t="s">
        <v>206</v>
      </c>
      <c r="B46" s="8" t="s">
        <v>207</v>
      </c>
      <c r="C46" s="8" t="s">
        <v>230</v>
      </c>
      <c r="D46" s="8" t="s">
        <v>231</v>
      </c>
      <c r="E46" s="8" t="s">
        <v>24</v>
      </c>
      <c r="F46" s="8">
        <v>5100</v>
      </c>
      <c r="G46" s="8">
        <v>0</v>
      </c>
      <c r="H46" s="8" t="s">
        <v>284</v>
      </c>
      <c r="I46" s="8"/>
      <c r="J46" s="8" t="s">
        <v>211</v>
      </c>
      <c r="K46" s="8" t="s">
        <v>283</v>
      </c>
      <c r="L46" s="9">
        <v>0</v>
      </c>
      <c r="M46" s="9">
        <v>0</v>
      </c>
      <c r="N46" s="9">
        <v>0</v>
      </c>
      <c r="O46" s="9">
        <v>0</v>
      </c>
      <c r="P46" s="9">
        <v>44341</v>
      </c>
      <c r="Q46" s="9">
        <v>44341</v>
      </c>
      <c r="R46" s="9">
        <v>44341</v>
      </c>
      <c r="S46" s="9">
        <v>0</v>
      </c>
      <c r="T46" s="9">
        <v>0</v>
      </c>
      <c r="U46" s="9">
        <v>44341</v>
      </c>
      <c r="V46" s="9">
        <v>44341</v>
      </c>
      <c r="W46" s="9">
        <v>0</v>
      </c>
      <c r="X46" s="9">
        <v>0</v>
      </c>
    </row>
    <row r="47">
      <c r="A47" s="8" t="s">
        <v>206</v>
      </c>
      <c r="B47" s="8" t="s">
        <v>213</v>
      </c>
      <c r="C47" s="8" t="s">
        <v>285</v>
      </c>
      <c r="D47" s="8" t="s">
        <v>286</v>
      </c>
      <c r="E47" s="8" t="s">
        <v>24</v>
      </c>
      <c r="F47" s="8">
        <v>5200</v>
      </c>
      <c r="G47" s="8">
        <v>0</v>
      </c>
      <c r="H47" s="8" t="s">
        <v>287</v>
      </c>
      <c r="I47" s="8"/>
      <c r="J47" s="8" t="s">
        <v>211</v>
      </c>
      <c r="K47" s="8" t="s">
        <v>283</v>
      </c>
      <c r="L47" s="9">
        <v>0</v>
      </c>
      <c r="M47" s="9">
        <v>0</v>
      </c>
      <c r="N47" s="9">
        <v>0</v>
      </c>
      <c r="O47" s="9">
        <v>0</v>
      </c>
      <c r="P47" s="9">
        <v>200</v>
      </c>
      <c r="Q47" s="9">
        <v>0</v>
      </c>
      <c r="R47" s="9">
        <v>0</v>
      </c>
      <c r="S47" s="9">
        <v>200</v>
      </c>
      <c r="T47" s="9">
        <v>0</v>
      </c>
      <c r="U47" s="9">
        <v>200</v>
      </c>
      <c r="V47" s="9">
        <v>0</v>
      </c>
      <c r="W47" s="9">
        <v>0</v>
      </c>
      <c r="X47" s="9">
        <v>0</v>
      </c>
    </row>
    <row r="48">
      <c r="A48" s="8" t="s">
        <v>206</v>
      </c>
      <c r="B48" s="8" t="s">
        <v>213</v>
      </c>
      <c r="C48" s="8" t="s">
        <v>214</v>
      </c>
      <c r="D48" s="8" t="s">
        <v>235</v>
      </c>
      <c r="E48" s="8" t="s">
        <v>24</v>
      </c>
      <c r="F48" s="8">
        <v>2000</v>
      </c>
      <c r="G48" s="8">
        <v>0</v>
      </c>
      <c r="H48" s="8" t="s">
        <v>236</v>
      </c>
      <c r="I48" s="8"/>
      <c r="J48" s="8" t="s">
        <v>211</v>
      </c>
      <c r="K48" s="8" t="s">
        <v>283</v>
      </c>
      <c r="L48" s="9">
        <v>12637.5</v>
      </c>
      <c r="M48" s="9">
        <v>4583.2399999999998</v>
      </c>
      <c r="N48" s="9">
        <v>0</v>
      </c>
      <c r="O48" s="9">
        <v>8054.2600000000002</v>
      </c>
      <c r="P48" s="9">
        <v>10361.959999999999</v>
      </c>
      <c r="Q48" s="9">
        <v>4132.4499999999998</v>
      </c>
      <c r="R48" s="9">
        <v>4132.4499999999998</v>
      </c>
      <c r="S48" s="9">
        <v>3057.5100000000002</v>
      </c>
      <c r="T48" s="9">
        <v>0</v>
      </c>
      <c r="U48" s="9">
        <v>19827.459999999999</v>
      </c>
      <c r="V48" s="9">
        <v>8715.6900000000005</v>
      </c>
      <c r="W48" s="9">
        <v>3172</v>
      </c>
      <c r="X48" s="9">
        <v>8054.2600000000002</v>
      </c>
    </row>
    <row r="49">
      <c r="A49" s="8" t="s">
        <v>206</v>
      </c>
      <c r="B49" s="8" t="s">
        <v>213</v>
      </c>
      <c r="C49" s="8" t="s">
        <v>214</v>
      </c>
      <c r="D49" s="8" t="s">
        <v>235</v>
      </c>
      <c r="E49" s="8" t="s">
        <v>24</v>
      </c>
      <c r="F49" s="8">
        <v>5400</v>
      </c>
      <c r="G49" s="8">
        <v>0</v>
      </c>
      <c r="H49" s="8" t="s">
        <v>288</v>
      </c>
      <c r="I49" s="8"/>
      <c r="J49" s="8" t="s">
        <v>211</v>
      </c>
      <c r="K49" s="8" t="s">
        <v>283</v>
      </c>
      <c r="L49" s="9">
        <v>3870.6900000000001</v>
      </c>
      <c r="M49" s="9">
        <v>2942.7800000000002</v>
      </c>
      <c r="N49" s="9">
        <v>0</v>
      </c>
      <c r="O49" s="9">
        <v>927.90999999999997</v>
      </c>
      <c r="P49" s="9">
        <v>29200</v>
      </c>
      <c r="Q49" s="9">
        <v>25827.220000000001</v>
      </c>
      <c r="R49" s="9">
        <v>28936.580000000002</v>
      </c>
      <c r="S49" s="9">
        <v>263.42000000000002</v>
      </c>
      <c r="T49" s="9">
        <v>3109.3600000000001</v>
      </c>
      <c r="U49" s="9">
        <v>33070.690000000002</v>
      </c>
      <c r="V49" s="9">
        <v>28770</v>
      </c>
      <c r="W49" s="9">
        <v>0</v>
      </c>
      <c r="X49" s="9">
        <v>4037.27</v>
      </c>
    </row>
    <row r="50">
      <c r="A50" s="8" t="s">
        <v>206</v>
      </c>
      <c r="B50" s="8" t="s">
        <v>207</v>
      </c>
      <c r="C50" s="8" t="s">
        <v>208</v>
      </c>
      <c r="D50" s="8" t="s">
        <v>209</v>
      </c>
      <c r="E50" s="8" t="s">
        <v>24</v>
      </c>
      <c r="F50" s="8">
        <v>5600</v>
      </c>
      <c r="G50" s="8">
        <v>0</v>
      </c>
      <c r="H50" s="8" t="s">
        <v>289</v>
      </c>
      <c r="I50" s="8"/>
      <c r="J50" s="8" t="s">
        <v>211</v>
      </c>
      <c r="K50" s="8" t="s">
        <v>290</v>
      </c>
      <c r="L50" s="9">
        <v>719.5</v>
      </c>
      <c r="M50" s="9">
        <v>719.5</v>
      </c>
      <c r="N50" s="9">
        <v>0</v>
      </c>
      <c r="O50" s="9">
        <v>0</v>
      </c>
      <c r="P50" s="9">
        <v>123006</v>
      </c>
      <c r="Q50" s="9">
        <v>122912.28</v>
      </c>
      <c r="R50" s="9">
        <v>123006</v>
      </c>
      <c r="S50" s="9">
        <v>0</v>
      </c>
      <c r="T50" s="9">
        <v>93.719999999999999</v>
      </c>
      <c r="U50" s="9">
        <v>123725.5</v>
      </c>
      <c r="V50" s="9">
        <v>123631.78</v>
      </c>
      <c r="W50" s="9">
        <v>0</v>
      </c>
      <c r="X50" s="9">
        <v>93.719999999999999</v>
      </c>
    </row>
    <row r="51">
      <c r="A51" s="8" t="s">
        <v>206</v>
      </c>
      <c r="B51" s="8" t="s">
        <v>207</v>
      </c>
      <c r="C51" s="8" t="s">
        <v>230</v>
      </c>
      <c r="D51" s="8" t="s">
        <v>231</v>
      </c>
      <c r="E51" s="8" t="s">
        <v>24</v>
      </c>
      <c r="F51" s="8">
        <v>5700</v>
      </c>
      <c r="G51" s="8">
        <v>0</v>
      </c>
      <c r="H51" s="8" t="s">
        <v>284</v>
      </c>
      <c r="I51" s="8"/>
      <c r="J51" s="8" t="s">
        <v>211</v>
      </c>
      <c r="K51" s="8" t="s">
        <v>290</v>
      </c>
      <c r="L51" s="9">
        <v>0</v>
      </c>
      <c r="M51" s="9">
        <v>0</v>
      </c>
      <c r="N51" s="9">
        <v>0</v>
      </c>
      <c r="O51" s="9">
        <v>0</v>
      </c>
      <c r="P51" s="9">
        <v>33868</v>
      </c>
      <c r="Q51" s="9">
        <v>33868</v>
      </c>
      <c r="R51" s="9">
        <v>33868</v>
      </c>
      <c r="S51" s="9">
        <v>0</v>
      </c>
      <c r="T51" s="9">
        <v>0</v>
      </c>
      <c r="U51" s="9">
        <v>33868</v>
      </c>
      <c r="V51" s="9">
        <v>33868</v>
      </c>
      <c r="W51" s="9">
        <v>0</v>
      </c>
      <c r="X51" s="9">
        <v>0</v>
      </c>
    </row>
    <row r="52">
      <c r="A52" s="8" t="s">
        <v>206</v>
      </c>
      <c r="B52" s="8" t="s">
        <v>213</v>
      </c>
      <c r="C52" s="8" t="s">
        <v>285</v>
      </c>
      <c r="D52" s="8" t="s">
        <v>291</v>
      </c>
      <c r="E52" s="8" t="s">
        <v>24</v>
      </c>
      <c r="F52" s="8">
        <v>6030</v>
      </c>
      <c r="G52" s="8">
        <v>0</v>
      </c>
      <c r="H52" s="8" t="s">
        <v>292</v>
      </c>
      <c r="I52" s="8"/>
      <c r="J52" s="8" t="s">
        <v>211</v>
      </c>
      <c r="K52" s="8" t="s">
        <v>290</v>
      </c>
      <c r="L52" s="9">
        <v>0</v>
      </c>
      <c r="M52" s="9">
        <v>0</v>
      </c>
      <c r="N52" s="9">
        <v>0</v>
      </c>
      <c r="O52" s="9">
        <v>0</v>
      </c>
      <c r="P52" s="9">
        <v>800</v>
      </c>
      <c r="Q52" s="9">
        <v>643.78999999999996</v>
      </c>
      <c r="R52" s="9">
        <v>643.78999999999996</v>
      </c>
      <c r="S52" s="9">
        <v>156.21000000000001</v>
      </c>
      <c r="T52" s="9">
        <v>0</v>
      </c>
      <c r="U52" s="9">
        <v>800</v>
      </c>
      <c r="V52" s="9">
        <v>643.78999999999996</v>
      </c>
      <c r="W52" s="9">
        <v>0</v>
      </c>
      <c r="X52" s="9">
        <v>0</v>
      </c>
    </row>
    <row r="53">
      <c r="A53" s="8" t="s">
        <v>206</v>
      </c>
      <c r="B53" s="8" t="s">
        <v>213</v>
      </c>
      <c r="C53" s="8" t="s">
        <v>285</v>
      </c>
      <c r="D53" s="8" t="s">
        <v>286</v>
      </c>
      <c r="E53" s="8" t="s">
        <v>24</v>
      </c>
      <c r="F53" s="8">
        <v>6000</v>
      </c>
      <c r="G53" s="8">
        <v>0</v>
      </c>
      <c r="H53" s="8" t="s">
        <v>293</v>
      </c>
      <c r="I53" s="8"/>
      <c r="J53" s="8" t="s">
        <v>211</v>
      </c>
      <c r="K53" s="8" t="s">
        <v>290</v>
      </c>
      <c r="L53" s="9">
        <v>5689.4399999999996</v>
      </c>
      <c r="M53" s="9">
        <v>4387.4200000000001</v>
      </c>
      <c r="N53" s="9">
        <v>-487.06</v>
      </c>
      <c r="O53" s="9">
        <v>814.96000000000004</v>
      </c>
      <c r="P53" s="9">
        <v>23000</v>
      </c>
      <c r="Q53" s="9">
        <v>13640.73</v>
      </c>
      <c r="R53" s="9">
        <v>19092.34</v>
      </c>
      <c r="S53" s="9">
        <v>3907.6599999999999</v>
      </c>
      <c r="T53" s="9">
        <v>5451.6099999999997</v>
      </c>
      <c r="U53" s="9">
        <v>28689.439999999999</v>
      </c>
      <c r="V53" s="9">
        <v>18028.150000000001</v>
      </c>
      <c r="W53" s="9">
        <v>0</v>
      </c>
      <c r="X53" s="9">
        <v>6266.5699999999997</v>
      </c>
    </row>
    <row r="54">
      <c r="A54" s="8" t="s">
        <v>206</v>
      </c>
      <c r="B54" s="8" t="s">
        <v>213</v>
      </c>
      <c r="C54" s="8" t="s">
        <v>214</v>
      </c>
      <c r="D54" s="8" t="s">
        <v>225</v>
      </c>
      <c r="E54" s="8" t="s">
        <v>24</v>
      </c>
      <c r="F54" s="8">
        <v>5900</v>
      </c>
      <c r="G54" s="8">
        <v>0</v>
      </c>
      <c r="H54" s="8" t="s">
        <v>294</v>
      </c>
      <c r="I54" s="8"/>
      <c r="J54" s="8" t="s">
        <v>211</v>
      </c>
      <c r="K54" s="8" t="s">
        <v>290</v>
      </c>
      <c r="L54" s="9">
        <v>28.300000000000001</v>
      </c>
      <c r="M54" s="9">
        <v>0</v>
      </c>
      <c r="N54" s="9">
        <v>-28.300000000000001</v>
      </c>
      <c r="O54" s="9">
        <v>0</v>
      </c>
      <c r="P54" s="9">
        <v>100</v>
      </c>
      <c r="Q54" s="9">
        <v>17.640000000000001</v>
      </c>
      <c r="R54" s="9">
        <v>100</v>
      </c>
      <c r="S54" s="9">
        <v>0</v>
      </c>
      <c r="T54" s="9">
        <v>82.359999999999999</v>
      </c>
      <c r="U54" s="9">
        <v>128.30000000000001</v>
      </c>
      <c r="V54" s="9">
        <v>17.640000000000001</v>
      </c>
      <c r="W54" s="9">
        <v>0</v>
      </c>
      <c r="X54" s="9">
        <v>82.359999999999999</v>
      </c>
    </row>
    <row r="55">
      <c r="A55" s="8" t="s">
        <v>206</v>
      </c>
      <c r="B55" s="8" t="s">
        <v>213</v>
      </c>
      <c r="C55" s="8" t="s">
        <v>214</v>
      </c>
      <c r="D55" s="8" t="s">
        <v>225</v>
      </c>
      <c r="E55" s="8" t="s">
        <v>24</v>
      </c>
      <c r="F55" s="8">
        <v>6010</v>
      </c>
      <c r="G55" s="8">
        <v>0</v>
      </c>
      <c r="H55" s="8" t="s">
        <v>295</v>
      </c>
      <c r="I55" s="8"/>
      <c r="J55" s="8" t="s">
        <v>211</v>
      </c>
      <c r="K55" s="8" t="s">
        <v>290</v>
      </c>
      <c r="L55" s="9">
        <v>0</v>
      </c>
      <c r="M55" s="9">
        <v>0</v>
      </c>
      <c r="N55" s="9">
        <v>0</v>
      </c>
      <c r="O55" s="9">
        <v>0</v>
      </c>
      <c r="P55" s="9">
        <v>25000</v>
      </c>
      <c r="Q55" s="9">
        <v>22424.27</v>
      </c>
      <c r="R55" s="9">
        <v>22895.52</v>
      </c>
      <c r="S55" s="9">
        <v>2104.48</v>
      </c>
      <c r="T55" s="9">
        <v>471.25</v>
      </c>
      <c r="U55" s="9">
        <v>25000</v>
      </c>
      <c r="V55" s="9">
        <v>22424.27</v>
      </c>
      <c r="W55" s="9">
        <v>0</v>
      </c>
      <c r="X55" s="9">
        <v>471.25</v>
      </c>
    </row>
    <row r="56">
      <c r="A56" s="8" t="s">
        <v>206</v>
      </c>
      <c r="B56" s="8" t="s">
        <v>238</v>
      </c>
      <c r="C56" s="8" t="s">
        <v>239</v>
      </c>
      <c r="D56" s="8" t="s">
        <v>242</v>
      </c>
      <c r="E56" s="8" t="s">
        <v>24</v>
      </c>
      <c r="F56" s="8">
        <v>6200</v>
      </c>
      <c r="G56" s="8">
        <v>0</v>
      </c>
      <c r="H56" s="8" t="s">
        <v>296</v>
      </c>
      <c r="I56" s="8"/>
      <c r="J56" s="8" t="s">
        <v>211</v>
      </c>
      <c r="K56" s="8" t="s">
        <v>290</v>
      </c>
      <c r="L56" s="9">
        <v>3500</v>
      </c>
      <c r="M56" s="9">
        <v>2239.6100000000001</v>
      </c>
      <c r="N56" s="9">
        <v>-1260.3900000000001</v>
      </c>
      <c r="O56" s="9">
        <v>0</v>
      </c>
      <c r="P56" s="9">
        <v>1500</v>
      </c>
      <c r="Q56" s="9">
        <v>0</v>
      </c>
      <c r="R56" s="9">
        <v>1500</v>
      </c>
      <c r="S56" s="9">
        <v>0</v>
      </c>
      <c r="T56" s="9">
        <v>1500</v>
      </c>
      <c r="U56" s="9">
        <v>5000</v>
      </c>
      <c r="V56" s="9">
        <v>2239.6100000000001</v>
      </c>
      <c r="W56" s="9">
        <v>0</v>
      </c>
      <c r="X56" s="9">
        <v>1500</v>
      </c>
    </row>
    <row r="57">
      <c r="A57" s="8" t="s">
        <v>206</v>
      </c>
      <c r="B57" s="8" t="s">
        <v>207</v>
      </c>
      <c r="C57" s="8" t="s">
        <v>208</v>
      </c>
      <c r="D57" s="8" t="s">
        <v>209</v>
      </c>
      <c r="E57" s="8" t="s">
        <v>24</v>
      </c>
      <c r="F57" s="8">
        <v>6900</v>
      </c>
      <c r="G57" s="8">
        <v>0</v>
      </c>
      <c r="H57" s="8" t="s">
        <v>297</v>
      </c>
      <c r="I57" s="8"/>
      <c r="J57" s="8" t="s">
        <v>211</v>
      </c>
      <c r="K57" s="8" t="s">
        <v>298</v>
      </c>
      <c r="L57" s="9">
        <v>40933.139999999999</v>
      </c>
      <c r="M57" s="9">
        <v>25240.369999999999</v>
      </c>
      <c r="N57" s="9">
        <v>-1339.8699999999999</v>
      </c>
      <c r="O57" s="9">
        <v>14352.9</v>
      </c>
      <c r="P57" s="9">
        <v>70000</v>
      </c>
      <c r="Q57" s="9">
        <v>29094.509999999998</v>
      </c>
      <c r="R57" s="9">
        <v>64197.230000000003</v>
      </c>
      <c r="S57" s="9">
        <v>1205.77</v>
      </c>
      <c r="T57" s="9">
        <v>35102.720000000001</v>
      </c>
      <c r="U57" s="9">
        <v>106336.14</v>
      </c>
      <c r="V57" s="9">
        <v>54334.879999999997</v>
      </c>
      <c r="W57" s="9">
        <v>4597</v>
      </c>
      <c r="X57" s="9">
        <v>49455.620000000003</v>
      </c>
    </row>
    <row r="58">
      <c r="A58" s="8" t="s">
        <v>206</v>
      </c>
      <c r="B58" s="8" t="s">
        <v>207</v>
      </c>
      <c r="C58" s="8" t="s">
        <v>208</v>
      </c>
      <c r="D58" s="8" t="s">
        <v>209</v>
      </c>
      <c r="E58" s="8" t="s">
        <v>24</v>
      </c>
      <c r="F58" s="8">
        <v>7100</v>
      </c>
      <c r="G58" s="8">
        <v>0</v>
      </c>
      <c r="H58" s="8" t="s">
        <v>299</v>
      </c>
      <c r="I58" s="8"/>
      <c r="J58" s="8" t="s">
        <v>211</v>
      </c>
      <c r="K58" s="8" t="s">
        <v>298</v>
      </c>
      <c r="L58" s="9">
        <v>0</v>
      </c>
      <c r="M58" s="9">
        <v>0</v>
      </c>
      <c r="N58" s="9">
        <v>0</v>
      </c>
      <c r="O58" s="9">
        <v>0</v>
      </c>
      <c r="P58" s="9">
        <v>69800</v>
      </c>
      <c r="Q58" s="9">
        <v>69218</v>
      </c>
      <c r="R58" s="9">
        <v>69218</v>
      </c>
      <c r="S58" s="9">
        <v>582</v>
      </c>
      <c r="T58" s="9">
        <v>0</v>
      </c>
      <c r="U58" s="9">
        <v>69800</v>
      </c>
      <c r="V58" s="9">
        <v>69218</v>
      </c>
      <c r="W58" s="9">
        <v>0</v>
      </c>
      <c r="X58" s="9">
        <v>0</v>
      </c>
    </row>
    <row r="59">
      <c r="A59" s="8" t="s">
        <v>206</v>
      </c>
      <c r="B59" s="8" t="s">
        <v>207</v>
      </c>
      <c r="C59" s="8" t="s">
        <v>208</v>
      </c>
      <c r="D59" s="8" t="s">
        <v>300</v>
      </c>
      <c r="E59" s="8" t="s">
        <v>24</v>
      </c>
      <c r="F59" s="8">
        <v>6810</v>
      </c>
      <c r="G59" s="8">
        <v>0</v>
      </c>
      <c r="H59" s="8" t="s">
        <v>301</v>
      </c>
      <c r="I59" s="8"/>
      <c r="J59" s="8" t="s">
        <v>211</v>
      </c>
      <c r="K59" s="8" t="s">
        <v>298</v>
      </c>
      <c r="L59" s="9">
        <v>2112.8899999999999</v>
      </c>
      <c r="M59" s="9">
        <v>1232.4000000000001</v>
      </c>
      <c r="N59" s="9">
        <v>-880.49000000000001</v>
      </c>
      <c r="O59" s="9">
        <v>0</v>
      </c>
      <c r="P59" s="9">
        <v>4000</v>
      </c>
      <c r="Q59" s="9">
        <v>2801.1500000000001</v>
      </c>
      <c r="R59" s="9">
        <v>4000</v>
      </c>
      <c r="S59" s="9">
        <v>0</v>
      </c>
      <c r="T59" s="9">
        <v>1198.8499999999999</v>
      </c>
      <c r="U59" s="9">
        <v>6112.8900000000003</v>
      </c>
      <c r="V59" s="9">
        <v>4033.5500000000002</v>
      </c>
      <c r="W59" s="9">
        <v>0</v>
      </c>
      <c r="X59" s="9">
        <v>1198.8499999999999</v>
      </c>
    </row>
    <row r="60">
      <c r="A60" s="8" t="s">
        <v>206</v>
      </c>
      <c r="B60" s="8" t="s">
        <v>207</v>
      </c>
      <c r="C60" s="8" t="s">
        <v>230</v>
      </c>
      <c r="D60" s="8" t="s">
        <v>231</v>
      </c>
      <c r="E60" s="8" t="s">
        <v>24</v>
      </c>
      <c r="F60" s="8">
        <v>7000</v>
      </c>
      <c r="G60" s="8">
        <v>0</v>
      </c>
      <c r="H60" s="8" t="s">
        <v>302</v>
      </c>
      <c r="I60" s="8"/>
      <c r="J60" s="8" t="s">
        <v>211</v>
      </c>
      <c r="K60" s="8" t="s">
        <v>298</v>
      </c>
      <c r="L60" s="9">
        <v>4219.2799999999997</v>
      </c>
      <c r="M60" s="9">
        <v>4219.2799999999997</v>
      </c>
      <c r="N60" s="9">
        <v>0</v>
      </c>
      <c r="O60" s="9">
        <v>0</v>
      </c>
      <c r="P60" s="9">
        <v>19376</v>
      </c>
      <c r="Q60" s="9">
        <v>11873.049999999999</v>
      </c>
      <c r="R60" s="9">
        <v>19376</v>
      </c>
      <c r="S60" s="9">
        <v>0</v>
      </c>
      <c r="T60" s="9">
        <v>7502.9499999999998</v>
      </c>
      <c r="U60" s="9">
        <v>23595.279999999999</v>
      </c>
      <c r="V60" s="9">
        <v>16092.33</v>
      </c>
      <c r="W60" s="9">
        <v>0</v>
      </c>
      <c r="X60" s="9">
        <v>7502.9499999999998</v>
      </c>
    </row>
    <row r="61">
      <c r="A61" s="8" t="s">
        <v>206</v>
      </c>
      <c r="B61" s="8" t="s">
        <v>207</v>
      </c>
      <c r="C61" s="8" t="s">
        <v>230</v>
      </c>
      <c r="D61" s="8" t="s">
        <v>231</v>
      </c>
      <c r="E61" s="8" t="s">
        <v>24</v>
      </c>
      <c r="F61" s="8">
        <v>7200</v>
      </c>
      <c r="G61" s="8">
        <v>0</v>
      </c>
      <c r="H61" s="8" t="s">
        <v>303</v>
      </c>
      <c r="I61" s="8"/>
      <c r="J61" s="8" t="s">
        <v>211</v>
      </c>
      <c r="K61" s="8" t="s">
        <v>298</v>
      </c>
      <c r="L61" s="9">
        <v>1741.46</v>
      </c>
      <c r="M61" s="9">
        <v>883.57000000000005</v>
      </c>
      <c r="N61" s="9">
        <v>0</v>
      </c>
      <c r="O61" s="9">
        <v>857.88999999999999</v>
      </c>
      <c r="P61" s="9">
        <v>19321</v>
      </c>
      <c r="Q61" s="9">
        <v>19321</v>
      </c>
      <c r="R61" s="9">
        <v>19321</v>
      </c>
      <c r="S61" s="9">
        <v>0</v>
      </c>
      <c r="T61" s="9">
        <v>0</v>
      </c>
      <c r="U61" s="9">
        <v>21062.459999999999</v>
      </c>
      <c r="V61" s="9">
        <v>20204.57</v>
      </c>
      <c r="W61" s="9">
        <v>0</v>
      </c>
      <c r="X61" s="9">
        <v>857.88999999999999</v>
      </c>
    </row>
    <row r="62">
      <c r="A62" s="8" t="s">
        <v>206</v>
      </c>
      <c r="B62" s="8" t="s">
        <v>262</v>
      </c>
      <c r="C62" s="8" t="s">
        <v>263</v>
      </c>
      <c r="D62" s="8" t="s">
        <v>304</v>
      </c>
      <c r="E62" s="8" t="s">
        <v>24</v>
      </c>
      <c r="F62" s="8">
        <v>8900</v>
      </c>
      <c r="G62" s="8">
        <v>0</v>
      </c>
      <c r="H62" s="8" t="s">
        <v>305</v>
      </c>
      <c r="I62" s="8"/>
      <c r="J62" s="8" t="s">
        <v>211</v>
      </c>
      <c r="K62" s="8" t="s">
        <v>298</v>
      </c>
      <c r="L62" s="9">
        <v>2301.8099999999999</v>
      </c>
      <c r="M62" s="9">
        <v>2301.8099999999999</v>
      </c>
      <c r="N62" s="9">
        <v>0</v>
      </c>
      <c r="O62" s="9">
        <v>0</v>
      </c>
      <c r="P62" s="9">
        <v>84989</v>
      </c>
      <c r="Q62" s="9">
        <v>76510.830000000002</v>
      </c>
      <c r="R62" s="9">
        <v>84950.529999999999</v>
      </c>
      <c r="S62" s="9">
        <v>38.469999999999999</v>
      </c>
      <c r="T62" s="9">
        <v>8439.7000000000007</v>
      </c>
      <c r="U62" s="9">
        <v>87290.809999999998</v>
      </c>
      <c r="V62" s="9">
        <v>78812.639999999999</v>
      </c>
      <c r="W62" s="9">
        <v>0</v>
      </c>
      <c r="X62" s="9">
        <v>8439.7000000000007</v>
      </c>
    </row>
    <row r="63">
      <c r="A63" s="8" t="s">
        <v>206</v>
      </c>
      <c r="B63" s="8" t="s">
        <v>213</v>
      </c>
      <c r="C63" s="8" t="s">
        <v>285</v>
      </c>
      <c r="D63" s="8" t="s">
        <v>291</v>
      </c>
      <c r="E63" s="8" t="s">
        <v>24</v>
      </c>
      <c r="F63" s="8">
        <v>7500</v>
      </c>
      <c r="G63" s="8">
        <v>0</v>
      </c>
      <c r="H63" s="8" t="s">
        <v>306</v>
      </c>
      <c r="I63" s="8"/>
      <c r="J63" s="8" t="s">
        <v>211</v>
      </c>
      <c r="K63" s="8" t="s">
        <v>298</v>
      </c>
      <c r="L63" s="9">
        <v>0</v>
      </c>
      <c r="M63" s="9">
        <v>0</v>
      </c>
      <c r="N63" s="9">
        <v>0</v>
      </c>
      <c r="O63" s="9">
        <v>0</v>
      </c>
      <c r="P63" s="9">
        <v>3000</v>
      </c>
      <c r="Q63" s="9">
        <v>2766.9099999999999</v>
      </c>
      <c r="R63" s="9">
        <v>2766.9099999999999</v>
      </c>
      <c r="S63" s="9">
        <v>233.09</v>
      </c>
      <c r="T63" s="9">
        <v>0</v>
      </c>
      <c r="U63" s="9">
        <v>3000</v>
      </c>
      <c r="V63" s="9">
        <v>2766.9099999999999</v>
      </c>
      <c r="W63" s="9">
        <v>0</v>
      </c>
      <c r="X63" s="9">
        <v>0</v>
      </c>
    </row>
    <row r="64">
      <c r="A64" s="8" t="s">
        <v>206</v>
      </c>
      <c r="B64" s="8" t="s">
        <v>213</v>
      </c>
      <c r="C64" s="8" t="s">
        <v>285</v>
      </c>
      <c r="D64" s="8" t="s">
        <v>286</v>
      </c>
      <c r="E64" s="8" t="s">
        <v>24</v>
      </c>
      <c r="F64" s="8">
        <v>6710</v>
      </c>
      <c r="G64" s="8">
        <v>0</v>
      </c>
      <c r="H64" s="8" t="s">
        <v>307</v>
      </c>
      <c r="I64" s="8"/>
      <c r="J64" s="8" t="s">
        <v>211</v>
      </c>
      <c r="K64" s="8" t="s">
        <v>298</v>
      </c>
      <c r="L64" s="9">
        <v>0</v>
      </c>
      <c r="M64" s="9">
        <v>0</v>
      </c>
      <c r="N64" s="9">
        <v>0</v>
      </c>
      <c r="O64" s="9">
        <v>0</v>
      </c>
      <c r="P64" s="9">
        <v>2000</v>
      </c>
      <c r="Q64" s="9">
        <v>0</v>
      </c>
      <c r="R64" s="9">
        <v>1813.74</v>
      </c>
      <c r="S64" s="9">
        <v>186.25999999999999</v>
      </c>
      <c r="T64" s="9">
        <v>1813.74</v>
      </c>
      <c r="U64" s="9">
        <v>2000</v>
      </c>
      <c r="V64" s="9">
        <v>0</v>
      </c>
      <c r="W64" s="9">
        <v>0</v>
      </c>
      <c r="X64" s="9">
        <v>1813.74</v>
      </c>
    </row>
    <row r="65">
      <c r="A65" s="8" t="s">
        <v>206</v>
      </c>
      <c r="B65" s="8" t="s">
        <v>213</v>
      </c>
      <c r="C65" s="8" t="s">
        <v>285</v>
      </c>
      <c r="D65" s="8" t="s">
        <v>286</v>
      </c>
      <c r="E65" s="8" t="s">
        <v>24</v>
      </c>
      <c r="F65" s="8">
        <v>7300</v>
      </c>
      <c r="G65" s="8">
        <v>0</v>
      </c>
      <c r="H65" s="8" t="s">
        <v>308</v>
      </c>
      <c r="I65" s="8"/>
      <c r="J65" s="8" t="s">
        <v>211</v>
      </c>
      <c r="K65" s="8" t="s">
        <v>298</v>
      </c>
      <c r="L65" s="9">
        <v>0</v>
      </c>
      <c r="M65" s="9">
        <v>0</v>
      </c>
      <c r="N65" s="9">
        <v>0</v>
      </c>
      <c r="O65" s="9">
        <v>0</v>
      </c>
      <c r="P65" s="9">
        <v>1500</v>
      </c>
      <c r="Q65" s="9">
        <v>318.42000000000002</v>
      </c>
      <c r="R65" s="9">
        <v>853.22000000000003</v>
      </c>
      <c r="S65" s="9">
        <v>646.77999999999997</v>
      </c>
      <c r="T65" s="9">
        <v>534.79999999999995</v>
      </c>
      <c r="U65" s="9">
        <v>1500</v>
      </c>
      <c r="V65" s="9">
        <v>318.42000000000002</v>
      </c>
      <c r="W65" s="9">
        <v>0</v>
      </c>
      <c r="X65" s="9">
        <v>534.79999999999995</v>
      </c>
    </row>
    <row r="66">
      <c r="A66" s="8" t="s">
        <v>206</v>
      </c>
      <c r="B66" s="8" t="s">
        <v>213</v>
      </c>
      <c r="C66" s="8" t="s">
        <v>285</v>
      </c>
      <c r="D66" s="8" t="s">
        <v>286</v>
      </c>
      <c r="E66" s="8" t="s">
        <v>24</v>
      </c>
      <c r="F66" s="8">
        <v>7400</v>
      </c>
      <c r="G66" s="8">
        <v>0</v>
      </c>
      <c r="H66" s="8" t="s">
        <v>309</v>
      </c>
      <c r="I66" s="8"/>
      <c r="J66" s="8" t="s">
        <v>211</v>
      </c>
      <c r="K66" s="8" t="s">
        <v>298</v>
      </c>
      <c r="L66" s="9">
        <v>4315.5100000000002</v>
      </c>
      <c r="M66" s="9">
        <v>3380.6500000000001</v>
      </c>
      <c r="N66" s="9">
        <v>-783.36000000000001</v>
      </c>
      <c r="O66" s="9">
        <v>151.5</v>
      </c>
      <c r="P66" s="9">
        <v>7000</v>
      </c>
      <c r="Q66" s="9">
        <v>5053.1499999999996</v>
      </c>
      <c r="R66" s="9">
        <v>5300.75</v>
      </c>
      <c r="S66" s="9">
        <v>1699.25</v>
      </c>
      <c r="T66" s="9">
        <v>247.59999999999999</v>
      </c>
      <c r="U66" s="9">
        <v>11315.51</v>
      </c>
      <c r="V66" s="9">
        <v>8433.7999999999993</v>
      </c>
      <c r="W66" s="9">
        <v>0</v>
      </c>
      <c r="X66" s="9">
        <v>399.10000000000002</v>
      </c>
    </row>
    <row r="67">
      <c r="A67" s="8" t="s">
        <v>206</v>
      </c>
      <c r="B67" s="8" t="s">
        <v>213</v>
      </c>
      <c r="C67" s="8" t="s">
        <v>285</v>
      </c>
      <c r="D67" s="8" t="s">
        <v>286</v>
      </c>
      <c r="E67" s="8" t="s">
        <v>24</v>
      </c>
      <c r="F67" s="8">
        <v>7420</v>
      </c>
      <c r="G67" s="8">
        <v>0</v>
      </c>
      <c r="H67" s="8" t="s">
        <v>310</v>
      </c>
      <c r="I67" s="8"/>
      <c r="J67" s="8" t="s">
        <v>211</v>
      </c>
      <c r="K67" s="8" t="s">
        <v>298</v>
      </c>
      <c r="L67" s="9">
        <v>401.70999999999998</v>
      </c>
      <c r="M67" s="9">
        <v>401.70999999999998</v>
      </c>
      <c r="N67" s="9">
        <v>0</v>
      </c>
      <c r="O67" s="9">
        <v>0</v>
      </c>
      <c r="P67" s="9">
        <v>1000</v>
      </c>
      <c r="Q67" s="9">
        <v>985.14999999999998</v>
      </c>
      <c r="R67" s="9">
        <v>985.14999999999998</v>
      </c>
      <c r="S67" s="9">
        <v>14.85</v>
      </c>
      <c r="T67" s="9">
        <v>0</v>
      </c>
      <c r="U67" s="9">
        <v>1401.71</v>
      </c>
      <c r="V67" s="9">
        <v>1386.8599999999999</v>
      </c>
      <c r="W67" s="9">
        <v>0</v>
      </c>
      <c r="X67" s="9">
        <v>0</v>
      </c>
    </row>
    <row r="68">
      <c r="A68" s="8" t="s">
        <v>206</v>
      </c>
      <c r="B68" s="8" t="s">
        <v>213</v>
      </c>
      <c r="C68" s="8" t="s">
        <v>285</v>
      </c>
      <c r="D68" s="8" t="s">
        <v>286</v>
      </c>
      <c r="E68" s="8" t="s">
        <v>24</v>
      </c>
      <c r="F68" s="8">
        <v>7700</v>
      </c>
      <c r="G68" s="8">
        <v>0</v>
      </c>
      <c r="H68" s="8" t="s">
        <v>311</v>
      </c>
      <c r="I68" s="8"/>
      <c r="J68" s="8" t="s">
        <v>211</v>
      </c>
      <c r="K68" s="8" t="s">
        <v>298</v>
      </c>
      <c r="L68" s="9">
        <v>0</v>
      </c>
      <c r="M68" s="9">
        <v>0</v>
      </c>
      <c r="N68" s="9">
        <v>0</v>
      </c>
      <c r="O68" s="9">
        <v>0</v>
      </c>
      <c r="P68" s="9">
        <v>3000</v>
      </c>
      <c r="Q68" s="9">
        <v>2183.9499999999998</v>
      </c>
      <c r="R68" s="9">
        <v>2183.9499999999998</v>
      </c>
      <c r="S68" s="9">
        <v>816.04999999999995</v>
      </c>
      <c r="T68" s="9">
        <v>0</v>
      </c>
      <c r="U68" s="9">
        <v>3000</v>
      </c>
      <c r="V68" s="9">
        <v>2183.9499999999998</v>
      </c>
      <c r="W68" s="9">
        <v>0</v>
      </c>
      <c r="X68" s="9">
        <v>0</v>
      </c>
    </row>
    <row r="69">
      <c r="A69" s="8" t="s">
        <v>206</v>
      </c>
      <c r="B69" s="8" t="s">
        <v>213</v>
      </c>
      <c r="C69" s="8" t="s">
        <v>285</v>
      </c>
      <c r="D69" s="8" t="s">
        <v>286</v>
      </c>
      <c r="E69" s="8" t="s">
        <v>24</v>
      </c>
      <c r="F69" s="8">
        <v>7800</v>
      </c>
      <c r="G69" s="8">
        <v>0</v>
      </c>
      <c r="H69" s="8" t="s">
        <v>312</v>
      </c>
      <c r="I69" s="8"/>
      <c r="J69" s="8" t="s">
        <v>211</v>
      </c>
      <c r="K69" s="8" t="s">
        <v>298</v>
      </c>
      <c r="L69" s="9">
        <v>1830</v>
      </c>
      <c r="M69" s="9">
        <v>1827.73</v>
      </c>
      <c r="N69" s="9">
        <v>-2.27</v>
      </c>
      <c r="O69" s="9">
        <v>0</v>
      </c>
      <c r="P69" s="9">
        <v>5000</v>
      </c>
      <c r="Q69" s="9">
        <v>1200.9100000000001</v>
      </c>
      <c r="R69" s="9">
        <v>4951.1899999999996</v>
      </c>
      <c r="S69" s="9">
        <v>48.810000000000002</v>
      </c>
      <c r="T69" s="9">
        <v>3750.2800000000002</v>
      </c>
      <c r="U69" s="9">
        <v>6830</v>
      </c>
      <c r="V69" s="9">
        <v>3028.6399999999999</v>
      </c>
      <c r="W69" s="9">
        <v>0</v>
      </c>
      <c r="X69" s="9">
        <v>3750.2800000000002</v>
      </c>
    </row>
    <row r="70">
      <c r="A70" s="8" t="s">
        <v>206</v>
      </c>
      <c r="B70" s="8" t="s">
        <v>213</v>
      </c>
      <c r="C70" s="8" t="s">
        <v>214</v>
      </c>
      <c r="D70" s="8" t="s">
        <v>223</v>
      </c>
      <c r="E70" s="8" t="s">
        <v>24</v>
      </c>
      <c r="F70" s="8">
        <v>6310</v>
      </c>
      <c r="G70" s="8">
        <v>0</v>
      </c>
      <c r="H70" s="8" t="s">
        <v>313</v>
      </c>
      <c r="I70" s="8"/>
      <c r="J70" s="8" t="s">
        <v>211</v>
      </c>
      <c r="K70" s="8" t="s">
        <v>298</v>
      </c>
      <c r="L70" s="9">
        <v>2669.79</v>
      </c>
      <c r="M70" s="9">
        <v>1309.23</v>
      </c>
      <c r="N70" s="9">
        <v>-1360.5599999999999</v>
      </c>
      <c r="O70" s="9">
        <v>0</v>
      </c>
      <c r="P70" s="9">
        <v>4000</v>
      </c>
      <c r="Q70" s="9">
        <v>1360.0599999999999</v>
      </c>
      <c r="R70" s="9">
        <v>4000</v>
      </c>
      <c r="S70" s="9">
        <v>0</v>
      </c>
      <c r="T70" s="9">
        <v>2639.9400000000001</v>
      </c>
      <c r="U70" s="9">
        <v>6669.79</v>
      </c>
      <c r="V70" s="9">
        <v>2669.29</v>
      </c>
      <c r="W70" s="9">
        <v>0</v>
      </c>
      <c r="X70" s="9">
        <v>2639.9400000000001</v>
      </c>
    </row>
    <row r="71">
      <c r="A71" s="8" t="s">
        <v>206</v>
      </c>
      <c r="B71" s="8" t="s">
        <v>213</v>
      </c>
      <c r="C71" s="8" t="s">
        <v>214</v>
      </c>
      <c r="D71" s="8" t="s">
        <v>314</v>
      </c>
      <c r="E71" s="8" t="s">
        <v>24</v>
      </c>
      <c r="F71" s="8">
        <v>6610</v>
      </c>
      <c r="G71" s="8">
        <v>0</v>
      </c>
      <c r="H71" s="8" t="s">
        <v>315</v>
      </c>
      <c r="I71" s="8"/>
      <c r="J71" s="8" t="s">
        <v>211</v>
      </c>
      <c r="K71" s="8" t="s">
        <v>298</v>
      </c>
      <c r="L71" s="9">
        <v>60</v>
      </c>
      <c r="M71" s="9">
        <v>60</v>
      </c>
      <c r="N71" s="9">
        <v>0</v>
      </c>
      <c r="O71" s="9">
        <v>0</v>
      </c>
      <c r="P71" s="9">
        <v>2000</v>
      </c>
      <c r="Q71" s="9">
        <v>535.5</v>
      </c>
      <c r="R71" s="9">
        <v>535.5</v>
      </c>
      <c r="S71" s="9">
        <v>1464.5</v>
      </c>
      <c r="T71" s="9">
        <v>0</v>
      </c>
      <c r="U71" s="9">
        <v>2060</v>
      </c>
      <c r="V71" s="9">
        <v>595.5</v>
      </c>
      <c r="W71" s="9">
        <v>0</v>
      </c>
      <c r="X71" s="9">
        <v>0</v>
      </c>
    </row>
    <row r="72">
      <c r="A72" s="8" t="s">
        <v>206</v>
      </c>
      <c r="B72" s="8" t="s">
        <v>213</v>
      </c>
      <c r="C72" s="8" t="s">
        <v>214</v>
      </c>
      <c r="D72" s="8" t="s">
        <v>269</v>
      </c>
      <c r="E72" s="8" t="s">
        <v>24</v>
      </c>
      <c r="F72" s="8">
        <v>8300</v>
      </c>
      <c r="G72" s="8">
        <v>0</v>
      </c>
      <c r="H72" s="8" t="s">
        <v>316</v>
      </c>
      <c r="I72" s="8"/>
      <c r="J72" s="8" t="s">
        <v>211</v>
      </c>
      <c r="K72" s="8" t="s">
        <v>298</v>
      </c>
      <c r="L72" s="9">
        <v>1116.1300000000001</v>
      </c>
      <c r="M72" s="9">
        <v>444.13999999999999</v>
      </c>
      <c r="N72" s="9">
        <v>-671.99000000000001</v>
      </c>
      <c r="O72" s="9">
        <v>0</v>
      </c>
      <c r="P72" s="9">
        <v>1800</v>
      </c>
      <c r="Q72" s="9">
        <v>904.01999999999998</v>
      </c>
      <c r="R72" s="9">
        <v>1650</v>
      </c>
      <c r="S72" s="9">
        <v>150</v>
      </c>
      <c r="T72" s="9">
        <v>745.98000000000002</v>
      </c>
      <c r="U72" s="9">
        <v>2916.1300000000001</v>
      </c>
      <c r="V72" s="9">
        <v>1348.1600000000001</v>
      </c>
      <c r="W72" s="9">
        <v>0</v>
      </c>
      <c r="X72" s="9">
        <v>745.98000000000002</v>
      </c>
    </row>
    <row r="73">
      <c r="A73" s="8" t="s">
        <v>206</v>
      </c>
      <c r="B73" s="8" t="s">
        <v>213</v>
      </c>
      <c r="C73" s="8" t="s">
        <v>214</v>
      </c>
      <c r="D73" s="8" t="s">
        <v>317</v>
      </c>
      <c r="E73" s="8" t="s">
        <v>24</v>
      </c>
      <c r="F73" s="8">
        <v>8200</v>
      </c>
      <c r="G73" s="8">
        <v>0</v>
      </c>
      <c r="H73" s="8" t="s">
        <v>318</v>
      </c>
      <c r="I73" s="8"/>
      <c r="J73" s="8" t="s">
        <v>211</v>
      </c>
      <c r="K73" s="8" t="s">
        <v>298</v>
      </c>
      <c r="L73" s="9">
        <v>402.24000000000001</v>
      </c>
      <c r="M73" s="9">
        <v>99.180000000000007</v>
      </c>
      <c r="N73" s="9">
        <v>-303.06</v>
      </c>
      <c r="O73" s="9">
        <v>0</v>
      </c>
      <c r="P73" s="9">
        <v>2000</v>
      </c>
      <c r="Q73" s="9">
        <v>1066.3</v>
      </c>
      <c r="R73" s="9">
        <v>2000</v>
      </c>
      <c r="S73" s="9">
        <v>0</v>
      </c>
      <c r="T73" s="9">
        <v>933.70000000000005</v>
      </c>
      <c r="U73" s="9">
        <v>2402.2399999999998</v>
      </c>
      <c r="V73" s="9">
        <v>1165.48</v>
      </c>
      <c r="W73" s="9">
        <v>0</v>
      </c>
      <c r="X73" s="9">
        <v>933.70000000000005</v>
      </c>
    </row>
    <row r="74">
      <c r="A74" s="8" t="s">
        <v>206</v>
      </c>
      <c r="B74" s="8" t="s">
        <v>213</v>
      </c>
      <c r="C74" s="8" t="s">
        <v>214</v>
      </c>
      <c r="D74" s="8" t="s">
        <v>319</v>
      </c>
      <c r="E74" s="8" t="s">
        <v>24</v>
      </c>
      <c r="F74" s="8">
        <v>8510</v>
      </c>
      <c r="G74" s="8">
        <v>0</v>
      </c>
      <c r="H74" s="8" t="s">
        <v>320</v>
      </c>
      <c r="I74" s="8"/>
      <c r="J74" s="8" t="s">
        <v>211</v>
      </c>
      <c r="K74" s="8" t="s">
        <v>298</v>
      </c>
      <c r="L74" s="9">
        <v>118</v>
      </c>
      <c r="M74" s="9">
        <v>40</v>
      </c>
      <c r="N74" s="9">
        <v>-78</v>
      </c>
      <c r="O74" s="9">
        <v>0</v>
      </c>
      <c r="P74" s="9">
        <v>1350</v>
      </c>
      <c r="Q74" s="9">
        <v>1011</v>
      </c>
      <c r="R74" s="9">
        <v>1011</v>
      </c>
      <c r="S74" s="9">
        <v>339</v>
      </c>
      <c r="T74" s="9">
        <v>0</v>
      </c>
      <c r="U74" s="9">
        <v>1468</v>
      </c>
      <c r="V74" s="9">
        <v>1051</v>
      </c>
      <c r="W74" s="9">
        <v>0</v>
      </c>
      <c r="X74" s="9">
        <v>0</v>
      </c>
    </row>
    <row r="75">
      <c r="A75" s="8" t="s">
        <v>206</v>
      </c>
      <c r="B75" s="8" t="s">
        <v>213</v>
      </c>
      <c r="C75" s="8" t="s">
        <v>214</v>
      </c>
      <c r="D75" s="8" t="s">
        <v>321</v>
      </c>
      <c r="E75" s="8" t="s">
        <v>24</v>
      </c>
      <c r="F75" s="8">
        <v>8520</v>
      </c>
      <c r="G75" s="8">
        <v>0</v>
      </c>
      <c r="H75" s="8" t="s">
        <v>322</v>
      </c>
      <c r="I75" s="8"/>
      <c r="J75" s="8" t="s">
        <v>211</v>
      </c>
      <c r="K75" s="8" t="s">
        <v>298</v>
      </c>
      <c r="L75" s="9">
        <v>21465.080000000002</v>
      </c>
      <c r="M75" s="9">
        <v>17830.560000000001</v>
      </c>
      <c r="N75" s="9">
        <v>-474.86000000000001</v>
      </c>
      <c r="O75" s="9">
        <v>3159.6599999999999</v>
      </c>
      <c r="P75" s="9">
        <v>10000</v>
      </c>
      <c r="Q75" s="9">
        <v>6559.9099999999999</v>
      </c>
      <c r="R75" s="9">
        <v>9997.1100000000006</v>
      </c>
      <c r="S75" s="9">
        <v>2.8900000000000001</v>
      </c>
      <c r="T75" s="9">
        <v>3437.1999999999998</v>
      </c>
      <c r="U75" s="9">
        <v>31465.080000000002</v>
      </c>
      <c r="V75" s="9">
        <v>24390.470000000001</v>
      </c>
      <c r="W75" s="9">
        <v>0</v>
      </c>
      <c r="X75" s="9">
        <v>6596.8599999999997</v>
      </c>
    </row>
    <row r="76">
      <c r="A76" s="8" t="s">
        <v>206</v>
      </c>
      <c r="B76" s="8" t="s">
        <v>213</v>
      </c>
      <c r="C76" s="8" t="s">
        <v>214</v>
      </c>
      <c r="D76" s="8" t="s">
        <v>321</v>
      </c>
      <c r="E76" s="8" t="s">
        <v>24</v>
      </c>
      <c r="F76" s="8">
        <v>8521</v>
      </c>
      <c r="G76" s="8">
        <v>0</v>
      </c>
      <c r="H76" s="8" t="s">
        <v>323</v>
      </c>
      <c r="I76" s="8"/>
      <c r="J76" s="8" t="s">
        <v>211</v>
      </c>
      <c r="K76" s="8" t="s">
        <v>298</v>
      </c>
      <c r="L76" s="9">
        <v>0</v>
      </c>
      <c r="M76" s="9">
        <v>0</v>
      </c>
      <c r="N76" s="9">
        <v>0</v>
      </c>
      <c r="O76" s="9">
        <v>0</v>
      </c>
      <c r="P76" s="9">
        <v>121992</v>
      </c>
      <c r="Q76" s="9">
        <v>0</v>
      </c>
      <c r="R76" s="9">
        <v>121992</v>
      </c>
      <c r="S76" s="9">
        <v>0</v>
      </c>
      <c r="T76" s="9">
        <v>121992</v>
      </c>
      <c r="U76" s="9">
        <v>121992</v>
      </c>
      <c r="V76" s="9">
        <v>0</v>
      </c>
      <c r="W76" s="9">
        <v>0</v>
      </c>
      <c r="X76" s="9">
        <v>121992</v>
      </c>
    </row>
    <row r="77">
      <c r="A77" s="8" t="s">
        <v>206</v>
      </c>
      <c r="B77" s="8" t="s">
        <v>213</v>
      </c>
      <c r="C77" s="8" t="s">
        <v>214</v>
      </c>
      <c r="D77" s="8" t="s">
        <v>225</v>
      </c>
      <c r="E77" s="8" t="s">
        <v>24</v>
      </c>
      <c r="F77" s="8">
        <v>8500</v>
      </c>
      <c r="G77" s="8">
        <v>0</v>
      </c>
      <c r="H77" s="8" t="s">
        <v>324</v>
      </c>
      <c r="I77" s="8"/>
      <c r="J77" s="8" t="s">
        <v>211</v>
      </c>
      <c r="K77" s="8" t="s">
        <v>298</v>
      </c>
      <c r="L77" s="9">
        <v>0</v>
      </c>
      <c r="M77" s="9">
        <v>0</v>
      </c>
      <c r="N77" s="9">
        <v>0</v>
      </c>
      <c r="O77" s="9">
        <v>0</v>
      </c>
      <c r="P77" s="9">
        <v>2650</v>
      </c>
      <c r="Q77" s="9">
        <v>2624.75</v>
      </c>
      <c r="R77" s="9">
        <v>2624.75</v>
      </c>
      <c r="S77" s="9">
        <v>25.25</v>
      </c>
      <c r="T77" s="9">
        <v>0</v>
      </c>
      <c r="U77" s="9">
        <v>2650</v>
      </c>
      <c r="V77" s="9">
        <v>2624.75</v>
      </c>
      <c r="W77" s="9">
        <v>0</v>
      </c>
      <c r="X77" s="9">
        <v>0</v>
      </c>
    </row>
    <row r="78">
      <c r="A78" s="8" t="s">
        <v>206</v>
      </c>
      <c r="B78" s="8" t="s">
        <v>238</v>
      </c>
      <c r="C78" s="8" t="s">
        <v>325</v>
      </c>
      <c r="D78" s="8" t="s">
        <v>326</v>
      </c>
      <c r="E78" s="8" t="s">
        <v>24</v>
      </c>
      <c r="F78" s="8">
        <v>8600</v>
      </c>
      <c r="G78" s="8">
        <v>0</v>
      </c>
      <c r="H78" s="8" t="s">
        <v>327</v>
      </c>
      <c r="I78" s="8"/>
      <c r="J78" s="8" t="s">
        <v>211</v>
      </c>
      <c r="K78" s="8" t="s">
        <v>298</v>
      </c>
      <c r="L78" s="9">
        <v>1900</v>
      </c>
      <c r="M78" s="9">
        <v>1900</v>
      </c>
      <c r="N78" s="9">
        <v>0</v>
      </c>
      <c r="O78" s="9">
        <v>0</v>
      </c>
      <c r="P78" s="9">
        <v>3800</v>
      </c>
      <c r="Q78" s="9">
        <v>1900</v>
      </c>
      <c r="R78" s="9">
        <v>3800</v>
      </c>
      <c r="S78" s="9">
        <v>0</v>
      </c>
      <c r="T78" s="9">
        <v>1900</v>
      </c>
      <c r="U78" s="9">
        <v>5700</v>
      </c>
      <c r="V78" s="9">
        <v>3800</v>
      </c>
      <c r="W78" s="9">
        <v>0</v>
      </c>
      <c r="X78" s="9">
        <v>1900</v>
      </c>
    </row>
    <row r="79">
      <c r="A79" s="8" t="s">
        <v>206</v>
      </c>
      <c r="B79" s="8" t="s">
        <v>238</v>
      </c>
      <c r="C79" s="8" t="s">
        <v>325</v>
      </c>
      <c r="D79" s="8" t="s">
        <v>326</v>
      </c>
      <c r="E79" s="8" t="s">
        <v>24</v>
      </c>
      <c r="F79" s="8">
        <v>8700</v>
      </c>
      <c r="G79" s="8">
        <v>0</v>
      </c>
      <c r="H79" s="8" t="s">
        <v>328</v>
      </c>
      <c r="I79" s="8"/>
      <c r="J79" s="8" t="s">
        <v>211</v>
      </c>
      <c r="K79" s="8" t="s">
        <v>298</v>
      </c>
      <c r="L79" s="9">
        <v>1900</v>
      </c>
      <c r="M79" s="9">
        <v>1900</v>
      </c>
      <c r="N79" s="9">
        <v>0</v>
      </c>
      <c r="O79" s="9">
        <v>0</v>
      </c>
      <c r="P79" s="9">
        <v>3800</v>
      </c>
      <c r="Q79" s="9">
        <v>1900</v>
      </c>
      <c r="R79" s="9">
        <v>3800</v>
      </c>
      <c r="S79" s="9">
        <v>0</v>
      </c>
      <c r="T79" s="9">
        <v>1900</v>
      </c>
      <c r="U79" s="9">
        <v>5700</v>
      </c>
      <c r="V79" s="9">
        <v>3800</v>
      </c>
      <c r="W79" s="9">
        <v>0</v>
      </c>
      <c r="X79" s="9">
        <v>1900</v>
      </c>
    </row>
    <row r="80">
      <c r="A80" s="8" t="s">
        <v>206</v>
      </c>
      <c r="B80" s="8" t="s">
        <v>329</v>
      </c>
      <c r="C80" s="8" t="s">
        <v>330</v>
      </c>
      <c r="D80" s="8" t="s">
        <v>331</v>
      </c>
      <c r="E80" s="8" t="s">
        <v>24</v>
      </c>
      <c r="F80" s="8">
        <v>9001</v>
      </c>
      <c r="G80" s="8">
        <v>0</v>
      </c>
      <c r="H80" s="8" t="s">
        <v>332</v>
      </c>
      <c r="I80" s="8"/>
      <c r="J80" s="8" t="s">
        <v>211</v>
      </c>
      <c r="K80" s="8" t="s">
        <v>298</v>
      </c>
      <c r="L80" s="9">
        <v>648.20000000000005</v>
      </c>
      <c r="M80" s="9">
        <v>648.20000000000005</v>
      </c>
      <c r="N80" s="9">
        <v>0</v>
      </c>
      <c r="O80" s="9">
        <v>0</v>
      </c>
      <c r="P80" s="9">
        <v>20000</v>
      </c>
      <c r="Q80" s="9">
        <v>14614.120000000001</v>
      </c>
      <c r="R80" s="9">
        <v>14614.120000000001</v>
      </c>
      <c r="S80" s="9">
        <v>5385.8800000000001</v>
      </c>
      <c r="T80" s="9">
        <v>0</v>
      </c>
      <c r="U80" s="9">
        <v>20648.200000000001</v>
      </c>
      <c r="V80" s="9">
        <v>15262.32</v>
      </c>
      <c r="W80" s="9">
        <v>0</v>
      </c>
      <c r="X80" s="9">
        <v>0</v>
      </c>
    </row>
    <row r="81">
      <c r="A81" s="8" t="s">
        <v>206</v>
      </c>
      <c r="B81" s="8" t="s">
        <v>329</v>
      </c>
      <c r="C81" s="8" t="s">
        <v>333</v>
      </c>
      <c r="D81" s="8" t="s">
        <v>334</v>
      </c>
      <c r="E81" s="8" t="s">
        <v>24</v>
      </c>
      <c r="F81" s="8">
        <v>8400</v>
      </c>
      <c r="G81" s="8">
        <v>0</v>
      </c>
      <c r="H81" s="8" t="s">
        <v>335</v>
      </c>
      <c r="I81" s="8"/>
      <c r="J81" s="8" t="s">
        <v>211</v>
      </c>
      <c r="K81" s="8" t="s">
        <v>298</v>
      </c>
      <c r="L81" s="9">
        <v>21</v>
      </c>
      <c r="M81" s="9">
        <v>21</v>
      </c>
      <c r="N81" s="9">
        <v>0</v>
      </c>
      <c r="O81" s="9">
        <v>0</v>
      </c>
      <c r="P81" s="9">
        <v>39300</v>
      </c>
      <c r="Q81" s="9">
        <v>39297.5</v>
      </c>
      <c r="R81" s="9">
        <v>39297.5</v>
      </c>
      <c r="S81" s="9">
        <v>2.5</v>
      </c>
      <c r="T81" s="9">
        <v>0</v>
      </c>
      <c r="U81" s="9">
        <v>39321</v>
      </c>
      <c r="V81" s="9">
        <v>39318.5</v>
      </c>
      <c r="W81" s="9">
        <v>0</v>
      </c>
      <c r="X81" s="9">
        <v>0</v>
      </c>
    </row>
    <row r="82">
      <c r="A82" s="8" t="s">
        <v>336</v>
      </c>
      <c r="B82" s="8" t="s">
        <v>337</v>
      </c>
      <c r="C82" s="8" t="s">
        <v>338</v>
      </c>
      <c r="D82" s="8" t="s">
        <v>339</v>
      </c>
      <c r="E82" s="8" t="s">
        <v>24</v>
      </c>
      <c r="F82" s="8">
        <v>22300</v>
      </c>
      <c r="G82" s="8">
        <v>0</v>
      </c>
      <c r="H82" s="8" t="s">
        <v>340</v>
      </c>
      <c r="I82" s="8"/>
      <c r="J82" s="8" t="s">
        <v>211</v>
      </c>
      <c r="K82" s="8" t="s">
        <v>298</v>
      </c>
      <c r="L82" s="9">
        <v>869.96000000000004</v>
      </c>
      <c r="M82" s="9">
        <v>869.96000000000004</v>
      </c>
      <c r="N82" s="9">
        <v>0</v>
      </c>
      <c r="O82" s="9">
        <v>0</v>
      </c>
      <c r="P82" s="9">
        <v>10000</v>
      </c>
      <c r="Q82" s="9">
        <v>5573.3999999999996</v>
      </c>
      <c r="R82" s="9">
        <v>10000</v>
      </c>
      <c r="S82" s="9">
        <v>0</v>
      </c>
      <c r="T82" s="9">
        <v>4426.6000000000004</v>
      </c>
      <c r="U82" s="9">
        <v>10869.959999999999</v>
      </c>
      <c r="V82" s="9">
        <v>6443.3599999999997</v>
      </c>
      <c r="W82" s="9">
        <v>0</v>
      </c>
      <c r="X82" s="9">
        <v>4426.6000000000004</v>
      </c>
    </row>
    <row r="83">
      <c r="A83" s="8" t="s">
        <v>336</v>
      </c>
      <c r="B83" s="8" t="s">
        <v>337</v>
      </c>
      <c r="C83" s="8" t="s">
        <v>338</v>
      </c>
      <c r="D83" s="8" t="s">
        <v>341</v>
      </c>
      <c r="E83" s="8" t="s">
        <v>24</v>
      </c>
      <c r="F83" s="8">
        <v>22000</v>
      </c>
      <c r="G83" s="8">
        <v>0</v>
      </c>
      <c r="H83" s="8" t="s">
        <v>342</v>
      </c>
      <c r="I83" s="8"/>
      <c r="J83" s="8" t="s">
        <v>211</v>
      </c>
      <c r="K83" s="8" t="s">
        <v>298</v>
      </c>
      <c r="L83" s="9">
        <v>32644.650000000001</v>
      </c>
      <c r="M83" s="9">
        <v>30231.139999999999</v>
      </c>
      <c r="N83" s="9">
        <v>-2413.5100000000002</v>
      </c>
      <c r="O83" s="9">
        <v>0</v>
      </c>
      <c r="P83" s="9">
        <v>78476</v>
      </c>
      <c r="Q83" s="9">
        <v>38289.699999999997</v>
      </c>
      <c r="R83" s="9">
        <v>78102.070000000007</v>
      </c>
      <c r="S83" s="9">
        <v>373.93000000000001</v>
      </c>
      <c r="T83" s="9">
        <v>39812.370000000003</v>
      </c>
      <c r="U83" s="9">
        <v>111120.64999999999</v>
      </c>
      <c r="V83" s="9">
        <v>68520.839999999997</v>
      </c>
      <c r="W83" s="9">
        <v>0</v>
      </c>
      <c r="X83" s="9">
        <v>39812.370000000003</v>
      </c>
    </row>
    <row r="84">
      <c r="A84" s="8" t="s">
        <v>336</v>
      </c>
      <c r="B84" s="8" t="s">
        <v>337</v>
      </c>
      <c r="C84" s="8" t="s">
        <v>343</v>
      </c>
      <c r="D84" s="8" t="s">
        <v>344</v>
      </c>
      <c r="E84" s="8" t="s">
        <v>24</v>
      </c>
      <c r="F84" s="8">
        <v>22400</v>
      </c>
      <c r="G84" s="8">
        <v>0</v>
      </c>
      <c r="H84" s="8" t="s">
        <v>345</v>
      </c>
      <c r="I84" s="8"/>
      <c r="J84" s="8" t="s">
        <v>211</v>
      </c>
      <c r="K84" s="8" t="s">
        <v>298</v>
      </c>
      <c r="L84" s="9">
        <v>95857.800000000003</v>
      </c>
      <c r="M84" s="9">
        <v>75824.940000000002</v>
      </c>
      <c r="N84" s="9">
        <v>0</v>
      </c>
      <c r="O84" s="9">
        <v>20032.860000000001</v>
      </c>
      <c r="P84" s="9">
        <v>70000</v>
      </c>
      <c r="Q84" s="9">
        <v>49144.440000000002</v>
      </c>
      <c r="R84" s="9">
        <v>61869.290000000001</v>
      </c>
      <c r="S84" s="9">
        <v>8130.71</v>
      </c>
      <c r="T84" s="9">
        <v>12724.85</v>
      </c>
      <c r="U84" s="9">
        <v>165857.79999999999</v>
      </c>
      <c r="V84" s="9">
        <v>124969.38</v>
      </c>
      <c r="W84" s="9">
        <v>0</v>
      </c>
      <c r="X84" s="9">
        <v>32757.709999999999</v>
      </c>
    </row>
    <row r="85">
      <c r="A85" s="8" t="s">
        <v>336</v>
      </c>
      <c r="B85" s="8" t="s">
        <v>346</v>
      </c>
      <c r="C85" s="8" t="s">
        <v>347</v>
      </c>
      <c r="D85" s="8" t="s">
        <v>348</v>
      </c>
      <c r="E85" s="8" t="s">
        <v>24</v>
      </c>
      <c r="F85" s="8">
        <v>22655</v>
      </c>
      <c r="G85" s="8">
        <v>0</v>
      </c>
      <c r="H85" s="8" t="s">
        <v>349</v>
      </c>
      <c r="I85" s="8"/>
      <c r="J85" s="8" t="s">
        <v>211</v>
      </c>
      <c r="K85" s="8" t="s">
        <v>298</v>
      </c>
      <c r="L85" s="9">
        <v>0</v>
      </c>
      <c r="M85" s="9">
        <v>0</v>
      </c>
      <c r="N85" s="9">
        <v>0</v>
      </c>
      <c r="O85" s="9">
        <v>0</v>
      </c>
      <c r="P85" s="9">
        <v>23000</v>
      </c>
      <c r="Q85" s="9">
        <v>19637.599999999999</v>
      </c>
      <c r="R85" s="9">
        <v>22987.599999999999</v>
      </c>
      <c r="S85" s="9">
        <v>12.4</v>
      </c>
      <c r="T85" s="9">
        <v>3350</v>
      </c>
      <c r="U85" s="9">
        <v>23000</v>
      </c>
      <c r="V85" s="9">
        <v>19637.599999999999</v>
      </c>
      <c r="W85" s="9">
        <v>0</v>
      </c>
      <c r="X85" s="9">
        <v>3350</v>
      </c>
    </row>
    <row r="86">
      <c r="A86" s="8" t="s">
        <v>336</v>
      </c>
      <c r="B86" s="8" t="s">
        <v>346</v>
      </c>
      <c r="C86" s="8" t="s">
        <v>350</v>
      </c>
      <c r="D86" s="8" t="s">
        <v>351</v>
      </c>
      <c r="E86" s="8" t="s">
        <v>24</v>
      </c>
      <c r="F86" s="8">
        <v>21610</v>
      </c>
      <c r="G86" s="8">
        <v>0</v>
      </c>
      <c r="H86" s="8" t="s">
        <v>352</v>
      </c>
      <c r="I86" s="8"/>
      <c r="J86" s="8" t="s">
        <v>211</v>
      </c>
      <c r="K86" s="8" t="s">
        <v>298</v>
      </c>
      <c r="L86" s="9">
        <v>1200</v>
      </c>
      <c r="M86" s="9">
        <v>0</v>
      </c>
      <c r="N86" s="9">
        <v>0</v>
      </c>
      <c r="O86" s="9">
        <v>1200</v>
      </c>
      <c r="P86" s="9">
        <v>4000</v>
      </c>
      <c r="Q86" s="9">
        <v>0</v>
      </c>
      <c r="R86" s="9">
        <v>2200</v>
      </c>
      <c r="S86" s="9">
        <v>1800</v>
      </c>
      <c r="T86" s="9">
        <v>2200</v>
      </c>
      <c r="U86" s="9">
        <v>5200</v>
      </c>
      <c r="V86" s="9">
        <v>0</v>
      </c>
      <c r="W86" s="9">
        <v>0</v>
      </c>
      <c r="X86" s="9">
        <v>3400</v>
      </c>
    </row>
    <row r="87">
      <c r="A87" s="8" t="s">
        <v>206</v>
      </c>
      <c r="B87" s="8" t="s">
        <v>238</v>
      </c>
      <c r="C87" s="8" t="s">
        <v>239</v>
      </c>
      <c r="D87" s="8" t="s">
        <v>242</v>
      </c>
      <c r="E87" s="8" t="s">
        <v>24</v>
      </c>
      <c r="F87" s="8">
        <v>9410</v>
      </c>
      <c r="G87" s="8">
        <v>0</v>
      </c>
      <c r="H87" s="8" t="s">
        <v>353</v>
      </c>
      <c r="I87" s="8"/>
      <c r="J87" s="8" t="s">
        <v>354</v>
      </c>
      <c r="K87" s="8" t="s">
        <v>355</v>
      </c>
      <c r="L87" s="9">
        <v>22057.290000000001</v>
      </c>
      <c r="M87" s="9">
        <v>17524.540000000001</v>
      </c>
      <c r="N87" s="9">
        <v>-4532.75</v>
      </c>
      <c r="O87" s="9">
        <v>0</v>
      </c>
      <c r="P87" s="9">
        <v>102000</v>
      </c>
      <c r="Q87" s="9">
        <v>83432.020000000004</v>
      </c>
      <c r="R87" s="9">
        <v>102000</v>
      </c>
      <c r="S87" s="9">
        <v>0</v>
      </c>
      <c r="T87" s="9">
        <v>18567.98</v>
      </c>
      <c r="U87" s="9">
        <v>124057.28999999999</v>
      </c>
      <c r="V87" s="9">
        <v>100956.56</v>
      </c>
      <c r="W87" s="9">
        <v>0</v>
      </c>
      <c r="X87" s="9">
        <v>18567.98</v>
      </c>
    </row>
    <row r="88">
      <c r="A88" s="8" t="s">
        <v>206</v>
      </c>
      <c r="B88" s="8" t="s">
        <v>238</v>
      </c>
      <c r="C88" s="8" t="s">
        <v>356</v>
      </c>
      <c r="D88" s="8" t="s">
        <v>357</v>
      </c>
      <c r="E88" s="8" t="s">
        <v>24</v>
      </c>
      <c r="F88" s="8">
        <v>9510</v>
      </c>
      <c r="G88" s="8">
        <v>0</v>
      </c>
      <c r="H88" s="8" t="s">
        <v>358</v>
      </c>
      <c r="I88" s="8"/>
      <c r="J88" s="8" t="s">
        <v>359</v>
      </c>
      <c r="K88" s="8" t="s">
        <v>360</v>
      </c>
      <c r="L88" s="9">
        <v>21603.099999999999</v>
      </c>
      <c r="M88" s="9">
        <v>21603.099999999999</v>
      </c>
      <c r="N88" s="9">
        <v>0</v>
      </c>
      <c r="O88" s="9">
        <v>0</v>
      </c>
      <c r="P88" s="9">
        <v>25000</v>
      </c>
      <c r="Q88" s="9">
        <v>2958.9400000000001</v>
      </c>
      <c r="R88" s="9">
        <v>25000</v>
      </c>
      <c r="S88" s="9">
        <v>0</v>
      </c>
      <c r="T88" s="9">
        <v>22041.060000000001</v>
      </c>
      <c r="U88" s="9">
        <v>46603.099999999999</v>
      </c>
      <c r="V88" s="9">
        <v>24562.040000000001</v>
      </c>
      <c r="W88" s="9">
        <v>0</v>
      </c>
      <c r="X88" s="9">
        <v>22041.060000000001</v>
      </c>
    </row>
    <row r="89">
      <c r="A89" s="8" t="s">
        <v>206</v>
      </c>
      <c r="B89" s="8" t="s">
        <v>238</v>
      </c>
      <c r="C89" s="8" t="s">
        <v>325</v>
      </c>
      <c r="D89" s="8" t="s">
        <v>326</v>
      </c>
      <c r="E89" s="8" t="s">
        <v>24</v>
      </c>
      <c r="F89" s="8">
        <v>9500</v>
      </c>
      <c r="G89" s="8">
        <v>0</v>
      </c>
      <c r="H89" s="8" t="s">
        <v>361</v>
      </c>
      <c r="I89" s="8"/>
      <c r="J89" s="8" t="s">
        <v>359</v>
      </c>
      <c r="K89" s="8" t="s">
        <v>360</v>
      </c>
      <c r="L89" s="9">
        <v>30000</v>
      </c>
      <c r="M89" s="9">
        <v>30000</v>
      </c>
      <c r="N89" s="9">
        <v>0</v>
      </c>
      <c r="O89" s="9">
        <v>0</v>
      </c>
      <c r="P89" s="9">
        <v>85000</v>
      </c>
      <c r="Q89" s="9">
        <v>50000</v>
      </c>
      <c r="R89" s="9">
        <v>85000</v>
      </c>
      <c r="S89" s="9">
        <v>0</v>
      </c>
      <c r="T89" s="9">
        <v>35000</v>
      </c>
      <c r="U89" s="9">
        <v>115000</v>
      </c>
      <c r="V89" s="9">
        <v>80000</v>
      </c>
      <c r="W89" s="9">
        <v>0</v>
      </c>
      <c r="X89" s="9">
        <v>35000</v>
      </c>
    </row>
    <row r="90">
      <c r="A90" s="8" t="s">
        <v>206</v>
      </c>
      <c r="B90" s="8" t="s">
        <v>213</v>
      </c>
      <c r="C90" s="8" t="s">
        <v>285</v>
      </c>
      <c r="D90" s="8" t="s">
        <v>286</v>
      </c>
      <c r="E90" s="8" t="s">
        <v>24</v>
      </c>
      <c r="F90" s="8">
        <v>9800</v>
      </c>
      <c r="G90" s="8">
        <v>0</v>
      </c>
      <c r="H90" s="8" t="s">
        <v>362</v>
      </c>
      <c r="I90" s="8"/>
      <c r="J90" s="8" t="s">
        <v>359</v>
      </c>
      <c r="K90" s="8" t="s">
        <v>363</v>
      </c>
      <c r="L90" s="9">
        <v>1681.77</v>
      </c>
      <c r="M90" s="9">
        <v>7.2199999999999998</v>
      </c>
      <c r="N90" s="9">
        <v>-1674.55</v>
      </c>
      <c r="O90" s="9">
        <v>0</v>
      </c>
      <c r="P90" s="9">
        <v>13000</v>
      </c>
      <c r="Q90" s="9">
        <v>10539</v>
      </c>
      <c r="R90" s="9">
        <v>13000</v>
      </c>
      <c r="S90" s="9">
        <v>0</v>
      </c>
      <c r="T90" s="9">
        <v>2461</v>
      </c>
      <c r="U90" s="9">
        <v>14681.77</v>
      </c>
      <c r="V90" s="9">
        <v>10546.219999999999</v>
      </c>
      <c r="W90" s="9">
        <v>0</v>
      </c>
      <c r="X90" s="9">
        <v>2461</v>
      </c>
    </row>
    <row r="91">
      <c r="A91" s="8" t="s">
        <v>206</v>
      </c>
      <c r="B91" s="8" t="s">
        <v>213</v>
      </c>
      <c r="C91" s="8" t="s">
        <v>285</v>
      </c>
      <c r="D91" s="8" t="s">
        <v>286</v>
      </c>
      <c r="E91" s="8" t="s">
        <v>24</v>
      </c>
      <c r="F91" s="8">
        <v>9900</v>
      </c>
      <c r="G91" s="8">
        <v>0</v>
      </c>
      <c r="H91" s="8" t="s">
        <v>364</v>
      </c>
      <c r="I91" s="8"/>
      <c r="J91" s="8" t="s">
        <v>359</v>
      </c>
      <c r="K91" s="8" t="s">
        <v>363</v>
      </c>
      <c r="L91" s="9">
        <v>0</v>
      </c>
      <c r="M91" s="9">
        <v>0</v>
      </c>
      <c r="N91" s="9">
        <v>0</v>
      </c>
      <c r="O91" s="9">
        <v>0</v>
      </c>
      <c r="P91" s="9">
        <v>2800</v>
      </c>
      <c r="Q91" s="9">
        <v>1799.3099999999999</v>
      </c>
      <c r="R91" s="9">
        <v>2797.23</v>
      </c>
      <c r="S91" s="9">
        <v>2.77</v>
      </c>
      <c r="T91" s="9">
        <v>997.91999999999996</v>
      </c>
      <c r="U91" s="9">
        <v>2800</v>
      </c>
      <c r="V91" s="9">
        <v>1799.3099999999999</v>
      </c>
      <c r="W91" s="9">
        <v>0</v>
      </c>
      <c r="X91" s="9">
        <v>997.91999999999996</v>
      </c>
    </row>
    <row r="92">
      <c r="A92" s="8" t="s">
        <v>206</v>
      </c>
      <c r="B92" s="8" t="s">
        <v>213</v>
      </c>
      <c r="C92" s="8" t="s">
        <v>214</v>
      </c>
      <c r="D92" s="8" t="s">
        <v>269</v>
      </c>
      <c r="E92" s="8" t="s">
        <v>24</v>
      </c>
      <c r="F92" s="8">
        <v>10400</v>
      </c>
      <c r="G92" s="8">
        <v>0</v>
      </c>
      <c r="H92" s="8" t="s">
        <v>271</v>
      </c>
      <c r="I92" s="8"/>
      <c r="J92" s="8" t="s">
        <v>359</v>
      </c>
      <c r="K92" s="8" t="s">
        <v>363</v>
      </c>
      <c r="L92" s="9">
        <v>4238.6700000000001</v>
      </c>
      <c r="M92" s="9">
        <v>1643.6199999999999</v>
      </c>
      <c r="N92" s="9">
        <v>-2595.0500000000002</v>
      </c>
      <c r="O92" s="9">
        <v>0</v>
      </c>
      <c r="P92" s="9">
        <v>20540</v>
      </c>
      <c r="Q92" s="9">
        <v>10569.6</v>
      </c>
      <c r="R92" s="9">
        <v>20540</v>
      </c>
      <c r="S92" s="9">
        <v>0</v>
      </c>
      <c r="T92" s="9">
        <v>9970.3999999999996</v>
      </c>
      <c r="U92" s="9">
        <v>24778.669999999998</v>
      </c>
      <c r="V92" s="9">
        <v>12213.219999999999</v>
      </c>
      <c r="W92" s="9">
        <v>0</v>
      </c>
      <c r="X92" s="9">
        <v>9970.3999999999996</v>
      </c>
    </row>
    <row r="93">
      <c r="A93" s="8" t="s">
        <v>206</v>
      </c>
      <c r="B93" s="8" t="s">
        <v>213</v>
      </c>
      <c r="C93" s="8" t="s">
        <v>214</v>
      </c>
      <c r="D93" s="8" t="s">
        <v>269</v>
      </c>
      <c r="E93" s="8" t="s">
        <v>24</v>
      </c>
      <c r="F93" s="8">
        <v>10700</v>
      </c>
      <c r="G93" s="8">
        <v>0</v>
      </c>
      <c r="H93" s="8" t="s">
        <v>270</v>
      </c>
      <c r="I93" s="8"/>
      <c r="J93" s="8" t="s">
        <v>359</v>
      </c>
      <c r="K93" s="8" t="s">
        <v>363</v>
      </c>
      <c r="L93" s="9">
        <v>11943.370000000001</v>
      </c>
      <c r="M93" s="9">
        <v>11943.370000000001</v>
      </c>
      <c r="N93" s="9">
        <v>0</v>
      </c>
      <c r="O93" s="9">
        <v>0</v>
      </c>
      <c r="P93" s="9">
        <v>62800</v>
      </c>
      <c r="Q93" s="9">
        <v>41122.419999999998</v>
      </c>
      <c r="R93" s="9">
        <v>62793.370000000003</v>
      </c>
      <c r="S93" s="9">
        <v>6.6299999999999999</v>
      </c>
      <c r="T93" s="9">
        <v>21670.950000000001</v>
      </c>
      <c r="U93" s="9">
        <v>74743.369999999995</v>
      </c>
      <c r="V93" s="9">
        <v>53065.790000000001</v>
      </c>
      <c r="W93" s="9">
        <v>0</v>
      </c>
      <c r="X93" s="9">
        <v>21670.950000000001</v>
      </c>
    </row>
    <row r="94">
      <c r="A94" s="8" t="s">
        <v>206</v>
      </c>
      <c r="B94" s="8" t="s">
        <v>213</v>
      </c>
      <c r="C94" s="8" t="s">
        <v>214</v>
      </c>
      <c r="D94" s="8" t="s">
        <v>269</v>
      </c>
      <c r="E94" s="8" t="s">
        <v>24</v>
      </c>
      <c r="F94" s="8">
        <v>10800</v>
      </c>
      <c r="G94" s="8">
        <v>0</v>
      </c>
      <c r="H94" s="8" t="s">
        <v>316</v>
      </c>
      <c r="I94" s="8"/>
      <c r="J94" s="8" t="s">
        <v>359</v>
      </c>
      <c r="K94" s="8" t="s">
        <v>363</v>
      </c>
      <c r="L94" s="9">
        <v>50</v>
      </c>
      <c r="M94" s="9">
        <v>50</v>
      </c>
      <c r="N94" s="9">
        <v>0</v>
      </c>
      <c r="O94" s="9">
        <v>0</v>
      </c>
      <c r="P94" s="9">
        <v>150</v>
      </c>
      <c r="Q94" s="9">
        <v>123.83</v>
      </c>
      <c r="R94" s="9">
        <v>150</v>
      </c>
      <c r="S94" s="9">
        <v>0</v>
      </c>
      <c r="T94" s="9">
        <v>26.170000000000002</v>
      </c>
      <c r="U94" s="9">
        <v>200</v>
      </c>
      <c r="V94" s="9">
        <v>173.83000000000001</v>
      </c>
      <c r="W94" s="9">
        <v>0</v>
      </c>
      <c r="X94" s="9">
        <v>26.170000000000002</v>
      </c>
    </row>
    <row r="95">
      <c r="A95" s="8" t="s">
        <v>206</v>
      </c>
      <c r="B95" s="8" t="s">
        <v>213</v>
      </c>
      <c r="C95" s="8" t="s">
        <v>214</v>
      </c>
      <c r="D95" s="8" t="s">
        <v>269</v>
      </c>
      <c r="E95" s="8" t="s">
        <v>24</v>
      </c>
      <c r="F95" s="8">
        <v>11700</v>
      </c>
      <c r="G95" s="8">
        <v>0</v>
      </c>
      <c r="H95" s="8" t="s">
        <v>271</v>
      </c>
      <c r="I95" s="8"/>
      <c r="J95" s="8" t="s">
        <v>359</v>
      </c>
      <c r="K95" s="8" t="s">
        <v>363</v>
      </c>
      <c r="L95" s="9">
        <v>4749.8000000000002</v>
      </c>
      <c r="M95" s="9">
        <v>481.44</v>
      </c>
      <c r="N95" s="9">
        <v>-4268.3599999999997</v>
      </c>
      <c r="O95" s="9">
        <v>0</v>
      </c>
      <c r="P95" s="9">
        <v>7000</v>
      </c>
      <c r="Q95" s="9">
        <v>4540.5</v>
      </c>
      <c r="R95" s="9">
        <v>7000</v>
      </c>
      <c r="S95" s="9">
        <v>0</v>
      </c>
      <c r="T95" s="9">
        <v>2459.5</v>
      </c>
      <c r="U95" s="9">
        <v>11749.799999999999</v>
      </c>
      <c r="V95" s="9">
        <v>5021.9399999999996</v>
      </c>
      <c r="W95" s="9">
        <v>0</v>
      </c>
      <c r="X95" s="9">
        <v>2459.5</v>
      </c>
    </row>
    <row r="96">
      <c r="A96" s="8" t="s">
        <v>206</v>
      </c>
      <c r="B96" s="8" t="s">
        <v>213</v>
      </c>
      <c r="C96" s="8" t="s">
        <v>214</v>
      </c>
      <c r="D96" s="8" t="s">
        <v>269</v>
      </c>
      <c r="E96" s="8" t="s">
        <v>24</v>
      </c>
      <c r="F96" s="8">
        <v>11800</v>
      </c>
      <c r="G96" s="8">
        <v>0</v>
      </c>
      <c r="H96" s="8" t="s">
        <v>270</v>
      </c>
      <c r="I96" s="8"/>
      <c r="J96" s="8" t="s">
        <v>359</v>
      </c>
      <c r="K96" s="8" t="s">
        <v>363</v>
      </c>
      <c r="L96" s="9">
        <v>6661.5100000000002</v>
      </c>
      <c r="M96" s="9">
        <v>6661.5100000000002</v>
      </c>
      <c r="N96" s="9">
        <v>0</v>
      </c>
      <c r="O96" s="9">
        <v>0</v>
      </c>
      <c r="P96" s="9">
        <v>50360</v>
      </c>
      <c r="Q96" s="9">
        <v>29384.360000000001</v>
      </c>
      <c r="R96" s="9">
        <v>50360</v>
      </c>
      <c r="S96" s="9">
        <v>0</v>
      </c>
      <c r="T96" s="9">
        <v>20975.639999999999</v>
      </c>
      <c r="U96" s="9">
        <v>57021.510000000002</v>
      </c>
      <c r="V96" s="9">
        <v>36045.870000000003</v>
      </c>
      <c r="W96" s="9">
        <v>0</v>
      </c>
      <c r="X96" s="9">
        <v>20975.639999999999</v>
      </c>
    </row>
    <row r="97">
      <c r="A97" s="8" t="s">
        <v>206</v>
      </c>
      <c r="B97" s="8" t="s">
        <v>213</v>
      </c>
      <c r="C97" s="8" t="s">
        <v>214</v>
      </c>
      <c r="D97" s="8" t="s">
        <v>269</v>
      </c>
      <c r="E97" s="8" t="s">
        <v>24</v>
      </c>
      <c r="F97" s="8">
        <v>12000</v>
      </c>
      <c r="G97" s="8">
        <v>0</v>
      </c>
      <c r="H97" s="8" t="s">
        <v>316</v>
      </c>
      <c r="I97" s="8"/>
      <c r="J97" s="8" t="s">
        <v>359</v>
      </c>
      <c r="K97" s="8" t="s">
        <v>363</v>
      </c>
      <c r="L97" s="9">
        <v>50</v>
      </c>
      <c r="M97" s="9">
        <v>50</v>
      </c>
      <c r="N97" s="9">
        <v>0</v>
      </c>
      <c r="O97" s="9">
        <v>0</v>
      </c>
      <c r="P97" s="9">
        <v>150</v>
      </c>
      <c r="Q97" s="9">
        <v>101.01000000000001</v>
      </c>
      <c r="R97" s="9">
        <v>150</v>
      </c>
      <c r="S97" s="9">
        <v>0</v>
      </c>
      <c r="T97" s="9">
        <v>48.990000000000002</v>
      </c>
      <c r="U97" s="9">
        <v>200</v>
      </c>
      <c r="V97" s="9">
        <v>151.00999999999999</v>
      </c>
      <c r="W97" s="9">
        <v>0</v>
      </c>
      <c r="X97" s="9">
        <v>48.990000000000002</v>
      </c>
    </row>
    <row r="98">
      <c r="A98" s="8" t="s">
        <v>206</v>
      </c>
      <c r="B98" s="8" t="s">
        <v>213</v>
      </c>
      <c r="C98" s="8" t="s">
        <v>214</v>
      </c>
      <c r="D98" s="8" t="s">
        <v>279</v>
      </c>
      <c r="E98" s="8" t="s">
        <v>24</v>
      </c>
      <c r="F98" s="8">
        <v>10600</v>
      </c>
      <c r="G98" s="8">
        <v>0</v>
      </c>
      <c r="H98" s="8" t="s">
        <v>365</v>
      </c>
      <c r="I98" s="8"/>
      <c r="J98" s="8" t="s">
        <v>359</v>
      </c>
      <c r="K98" s="8" t="s">
        <v>363</v>
      </c>
      <c r="L98" s="9">
        <v>1750.5</v>
      </c>
      <c r="M98" s="9">
        <v>1357.5</v>
      </c>
      <c r="N98" s="9">
        <v>-393</v>
      </c>
      <c r="O98" s="9">
        <v>0</v>
      </c>
      <c r="P98" s="9">
        <v>10000</v>
      </c>
      <c r="Q98" s="9">
        <v>8383</v>
      </c>
      <c r="R98" s="9">
        <v>9943.5</v>
      </c>
      <c r="S98" s="9">
        <v>56.5</v>
      </c>
      <c r="T98" s="9">
        <v>1560.5</v>
      </c>
      <c r="U98" s="9">
        <v>11750.5</v>
      </c>
      <c r="V98" s="9">
        <v>9740.5</v>
      </c>
      <c r="W98" s="9">
        <v>0</v>
      </c>
      <c r="X98" s="9">
        <v>1560.5</v>
      </c>
    </row>
    <row r="99">
      <c r="A99" s="8" t="s">
        <v>206</v>
      </c>
      <c r="B99" s="8" t="s">
        <v>238</v>
      </c>
      <c r="C99" s="8" t="s">
        <v>239</v>
      </c>
      <c r="D99" s="8" t="s">
        <v>240</v>
      </c>
      <c r="E99" s="8" t="s">
        <v>24</v>
      </c>
      <c r="F99" s="8">
        <v>11000</v>
      </c>
      <c r="G99" s="8">
        <v>0</v>
      </c>
      <c r="H99" s="8" t="s">
        <v>366</v>
      </c>
      <c r="I99" s="8"/>
      <c r="J99" s="8" t="s">
        <v>359</v>
      </c>
      <c r="K99" s="8" t="s">
        <v>363</v>
      </c>
      <c r="L99" s="9">
        <v>22000</v>
      </c>
      <c r="M99" s="9">
        <v>22000</v>
      </c>
      <c r="N99" s="9">
        <v>0</v>
      </c>
      <c r="O99" s="9">
        <v>0</v>
      </c>
      <c r="P99" s="9">
        <v>18000</v>
      </c>
      <c r="Q99" s="9">
        <v>16000</v>
      </c>
      <c r="R99" s="9">
        <v>18000</v>
      </c>
      <c r="S99" s="9">
        <v>0</v>
      </c>
      <c r="T99" s="9">
        <v>2000</v>
      </c>
      <c r="U99" s="9">
        <v>40000</v>
      </c>
      <c r="V99" s="9">
        <v>38000</v>
      </c>
      <c r="W99" s="9">
        <v>0</v>
      </c>
      <c r="X99" s="9">
        <v>2000</v>
      </c>
    </row>
    <row r="100">
      <c r="A100" s="8" t="s">
        <v>206</v>
      </c>
      <c r="B100" s="8" t="s">
        <v>238</v>
      </c>
      <c r="C100" s="8" t="s">
        <v>239</v>
      </c>
      <c r="D100" s="8" t="s">
        <v>242</v>
      </c>
      <c r="E100" s="8" t="s">
        <v>24</v>
      </c>
      <c r="F100" s="8">
        <v>10900</v>
      </c>
      <c r="G100" s="8">
        <v>0</v>
      </c>
      <c r="H100" s="8" t="s">
        <v>367</v>
      </c>
      <c r="I100" s="8"/>
      <c r="J100" s="8" t="s">
        <v>359</v>
      </c>
      <c r="K100" s="8" t="s">
        <v>363</v>
      </c>
      <c r="L100" s="9">
        <v>0</v>
      </c>
      <c r="M100" s="9">
        <v>0</v>
      </c>
      <c r="N100" s="9">
        <v>0</v>
      </c>
      <c r="O100" s="9">
        <v>0</v>
      </c>
      <c r="P100" s="9">
        <v>450</v>
      </c>
      <c r="Q100" s="9">
        <v>294.80000000000001</v>
      </c>
      <c r="R100" s="9">
        <v>294.80000000000001</v>
      </c>
      <c r="S100" s="9">
        <v>155.19999999999999</v>
      </c>
      <c r="T100" s="9">
        <v>0</v>
      </c>
      <c r="U100" s="9">
        <v>450</v>
      </c>
      <c r="V100" s="9">
        <v>294.80000000000001</v>
      </c>
      <c r="W100" s="9">
        <v>0</v>
      </c>
      <c r="X100" s="9">
        <v>0</v>
      </c>
    </row>
    <row r="101">
      <c r="A101" s="8" t="s">
        <v>206</v>
      </c>
      <c r="B101" s="8" t="s">
        <v>238</v>
      </c>
      <c r="C101" s="8" t="s">
        <v>368</v>
      </c>
      <c r="D101" s="8" t="s">
        <v>369</v>
      </c>
      <c r="E101" s="8" t="s">
        <v>24</v>
      </c>
      <c r="F101" s="8">
        <v>12110</v>
      </c>
      <c r="G101" s="8">
        <v>0</v>
      </c>
      <c r="H101" s="8" t="s">
        <v>370</v>
      </c>
      <c r="I101" s="8"/>
      <c r="J101" s="8" t="s">
        <v>359</v>
      </c>
      <c r="K101" s="8" t="s">
        <v>363</v>
      </c>
      <c r="L101" s="9">
        <v>6928.9799999999996</v>
      </c>
      <c r="M101" s="9">
        <v>6928.9799999999996</v>
      </c>
      <c r="N101" s="9">
        <v>0</v>
      </c>
      <c r="O101" s="9">
        <v>0</v>
      </c>
      <c r="P101" s="9">
        <v>12000</v>
      </c>
      <c r="Q101" s="9">
        <v>0</v>
      </c>
      <c r="R101" s="9">
        <v>7191.9899999999998</v>
      </c>
      <c r="S101" s="9">
        <v>4808.0100000000002</v>
      </c>
      <c r="T101" s="9">
        <v>7191.9899999999998</v>
      </c>
      <c r="U101" s="9">
        <v>18928.98</v>
      </c>
      <c r="V101" s="9">
        <v>6928.9799999999996</v>
      </c>
      <c r="W101" s="9">
        <v>0</v>
      </c>
      <c r="X101" s="9">
        <v>7191.9899999999998</v>
      </c>
    </row>
    <row r="102">
      <c r="A102" s="8" t="s">
        <v>336</v>
      </c>
      <c r="B102" s="8" t="s">
        <v>337</v>
      </c>
      <c r="C102" s="8" t="s">
        <v>338</v>
      </c>
      <c r="D102" s="8" t="s">
        <v>341</v>
      </c>
      <c r="E102" s="8" t="s">
        <v>24</v>
      </c>
      <c r="F102" s="8">
        <v>22900</v>
      </c>
      <c r="G102" s="8">
        <v>0</v>
      </c>
      <c r="H102" s="8" t="s">
        <v>371</v>
      </c>
      <c r="I102" s="8"/>
      <c r="J102" s="8" t="s">
        <v>359</v>
      </c>
      <c r="K102" s="8" t="s">
        <v>363</v>
      </c>
      <c r="L102" s="9">
        <v>3050</v>
      </c>
      <c r="M102" s="9">
        <v>3050</v>
      </c>
      <c r="N102" s="9">
        <v>0</v>
      </c>
      <c r="O102" s="9">
        <v>0</v>
      </c>
      <c r="P102" s="9">
        <v>5029664.25</v>
      </c>
      <c r="Q102" s="9">
        <v>16683.34</v>
      </c>
      <c r="R102" s="9">
        <v>1047694.25</v>
      </c>
      <c r="S102" s="9">
        <v>3131970</v>
      </c>
      <c r="T102" s="9">
        <v>1031010.91</v>
      </c>
      <c r="U102" s="9">
        <v>4182714.25</v>
      </c>
      <c r="V102" s="9">
        <v>19733.34</v>
      </c>
      <c r="W102" s="9">
        <v>850000</v>
      </c>
      <c r="X102" s="9">
        <v>1031010.91</v>
      </c>
    </row>
    <row r="103">
      <c r="A103" s="8" t="s">
        <v>206</v>
      </c>
      <c r="B103" s="8" t="s">
        <v>213</v>
      </c>
      <c r="C103" s="8" t="s">
        <v>214</v>
      </c>
      <c r="D103" s="8" t="s">
        <v>372</v>
      </c>
      <c r="E103" s="8" t="s">
        <v>24</v>
      </c>
      <c r="F103" s="8">
        <v>12300</v>
      </c>
      <c r="G103" s="8">
        <v>0</v>
      </c>
      <c r="H103" s="8" t="s">
        <v>373</v>
      </c>
      <c r="I103" s="8"/>
      <c r="J103" s="8" t="s">
        <v>359</v>
      </c>
      <c r="K103" s="8" t="s">
        <v>374</v>
      </c>
      <c r="L103" s="9">
        <v>9442.6599999999999</v>
      </c>
      <c r="M103" s="9">
        <v>9329.0699999999997</v>
      </c>
      <c r="N103" s="9">
        <v>-113.59</v>
      </c>
      <c r="O103" s="9">
        <v>0</v>
      </c>
      <c r="P103" s="9">
        <v>45000</v>
      </c>
      <c r="Q103" s="9">
        <v>28610.060000000001</v>
      </c>
      <c r="R103" s="9">
        <v>45000</v>
      </c>
      <c r="S103" s="9">
        <v>0</v>
      </c>
      <c r="T103" s="9">
        <v>16389.939999999999</v>
      </c>
      <c r="U103" s="9">
        <v>54442.660000000003</v>
      </c>
      <c r="V103" s="9">
        <v>37939.129999999997</v>
      </c>
      <c r="W103" s="9">
        <v>0</v>
      </c>
      <c r="X103" s="9">
        <v>16389.939999999999</v>
      </c>
    </row>
    <row r="104">
      <c r="A104" s="8" t="s">
        <v>206</v>
      </c>
      <c r="B104" s="8" t="s">
        <v>213</v>
      </c>
      <c r="C104" s="8" t="s">
        <v>214</v>
      </c>
      <c r="D104" s="8" t="s">
        <v>372</v>
      </c>
      <c r="E104" s="8" t="s">
        <v>24</v>
      </c>
      <c r="F104" s="8">
        <v>12400</v>
      </c>
      <c r="G104" s="8">
        <v>0</v>
      </c>
      <c r="H104" s="8" t="s">
        <v>375</v>
      </c>
      <c r="I104" s="8"/>
      <c r="J104" s="8" t="s">
        <v>359</v>
      </c>
      <c r="K104" s="8" t="s">
        <v>374</v>
      </c>
      <c r="L104" s="9">
        <v>15839.889999999999</v>
      </c>
      <c r="M104" s="9">
        <v>2639.8899999999999</v>
      </c>
      <c r="N104" s="9">
        <v>0</v>
      </c>
      <c r="O104" s="9">
        <v>13200</v>
      </c>
      <c r="P104" s="9">
        <v>28000</v>
      </c>
      <c r="Q104" s="9">
        <v>24959.34</v>
      </c>
      <c r="R104" s="9">
        <v>27999.34</v>
      </c>
      <c r="S104" s="9">
        <v>0.66000000000000003</v>
      </c>
      <c r="T104" s="9">
        <v>3040</v>
      </c>
      <c r="U104" s="9">
        <v>43839.889999999999</v>
      </c>
      <c r="V104" s="9">
        <v>27599.23</v>
      </c>
      <c r="W104" s="9">
        <v>0</v>
      </c>
      <c r="X104" s="9">
        <v>16240</v>
      </c>
    </row>
    <row r="105">
      <c r="A105" s="8" t="s">
        <v>206</v>
      </c>
      <c r="B105" s="8" t="s">
        <v>207</v>
      </c>
      <c r="C105" s="8" t="s">
        <v>208</v>
      </c>
      <c r="D105" s="8" t="s">
        <v>209</v>
      </c>
      <c r="E105" s="8" t="s">
        <v>24</v>
      </c>
      <c r="F105" s="8">
        <v>12600</v>
      </c>
      <c r="G105" s="8">
        <v>0</v>
      </c>
      <c r="H105" s="8" t="s">
        <v>376</v>
      </c>
      <c r="I105" s="8"/>
      <c r="J105" s="8" t="s">
        <v>377</v>
      </c>
      <c r="K105" s="8" t="s">
        <v>378</v>
      </c>
      <c r="L105" s="9">
        <v>499.75999999999999</v>
      </c>
      <c r="M105" s="9">
        <v>499.75999999999999</v>
      </c>
      <c r="N105" s="9">
        <v>0</v>
      </c>
      <c r="O105" s="9">
        <v>0</v>
      </c>
      <c r="P105" s="9">
        <v>26139</v>
      </c>
      <c r="Q105" s="9">
        <v>25687.029999999999</v>
      </c>
      <c r="R105" s="9">
        <v>26139</v>
      </c>
      <c r="S105" s="9">
        <v>0</v>
      </c>
      <c r="T105" s="9">
        <v>451.97000000000003</v>
      </c>
      <c r="U105" s="9">
        <v>26638.759999999998</v>
      </c>
      <c r="V105" s="9">
        <v>26186.790000000001</v>
      </c>
      <c r="W105" s="9">
        <v>0</v>
      </c>
      <c r="X105" s="9">
        <v>451.97000000000003</v>
      </c>
    </row>
    <row r="106">
      <c r="A106" s="8" t="s">
        <v>206</v>
      </c>
      <c r="B106" s="8" t="s">
        <v>207</v>
      </c>
      <c r="C106" s="8" t="s">
        <v>230</v>
      </c>
      <c r="D106" s="8" t="s">
        <v>231</v>
      </c>
      <c r="E106" s="8" t="s">
        <v>24</v>
      </c>
      <c r="F106" s="8">
        <v>12700</v>
      </c>
      <c r="G106" s="8">
        <v>0</v>
      </c>
      <c r="H106" s="8" t="s">
        <v>284</v>
      </c>
      <c r="I106" s="8"/>
      <c r="J106" s="8" t="s">
        <v>377</v>
      </c>
      <c r="K106" s="8" t="s">
        <v>378</v>
      </c>
      <c r="L106" s="9">
        <v>0</v>
      </c>
      <c r="M106" s="9">
        <v>0</v>
      </c>
      <c r="N106" s="9">
        <v>0</v>
      </c>
      <c r="O106" s="9">
        <v>0</v>
      </c>
      <c r="P106" s="9">
        <v>7235</v>
      </c>
      <c r="Q106" s="9">
        <v>7235</v>
      </c>
      <c r="R106" s="9">
        <v>7235</v>
      </c>
      <c r="S106" s="9">
        <v>0</v>
      </c>
      <c r="T106" s="9">
        <v>0</v>
      </c>
      <c r="U106" s="9">
        <v>7235</v>
      </c>
      <c r="V106" s="9">
        <v>7235</v>
      </c>
      <c r="W106" s="9">
        <v>0</v>
      </c>
      <c r="X106" s="9">
        <v>0</v>
      </c>
    </row>
    <row r="107">
      <c r="A107" s="8" t="s">
        <v>206</v>
      </c>
      <c r="B107" s="8" t="s">
        <v>213</v>
      </c>
      <c r="C107" s="8" t="s">
        <v>285</v>
      </c>
      <c r="D107" s="8" t="s">
        <v>291</v>
      </c>
      <c r="E107" s="8" t="s">
        <v>24</v>
      </c>
      <c r="F107" s="8">
        <v>12800</v>
      </c>
      <c r="G107" s="8">
        <v>0</v>
      </c>
      <c r="H107" s="8" t="s">
        <v>379</v>
      </c>
      <c r="I107" s="8"/>
      <c r="J107" s="8" t="s">
        <v>377</v>
      </c>
      <c r="K107" s="8" t="s">
        <v>378</v>
      </c>
      <c r="L107" s="9">
        <v>3182.4299999999998</v>
      </c>
      <c r="M107" s="9">
        <v>3182.4299999999998</v>
      </c>
      <c r="N107" s="9">
        <v>0</v>
      </c>
      <c r="O107" s="9">
        <v>0</v>
      </c>
      <c r="P107" s="9">
        <v>21000</v>
      </c>
      <c r="Q107" s="9">
        <v>18481.98</v>
      </c>
      <c r="R107" s="9">
        <v>20885.470000000001</v>
      </c>
      <c r="S107" s="9">
        <v>114.53</v>
      </c>
      <c r="T107" s="9">
        <v>2403.4899999999998</v>
      </c>
      <c r="U107" s="9">
        <v>24182.43</v>
      </c>
      <c r="V107" s="9">
        <v>21664.41</v>
      </c>
      <c r="W107" s="9">
        <v>0</v>
      </c>
      <c r="X107" s="9">
        <v>2403.4899999999998</v>
      </c>
    </row>
    <row r="108">
      <c r="A108" s="8" t="s">
        <v>206</v>
      </c>
      <c r="B108" s="8" t="s">
        <v>213</v>
      </c>
      <c r="C108" s="8" t="s">
        <v>285</v>
      </c>
      <c r="D108" s="8" t="s">
        <v>286</v>
      </c>
      <c r="E108" s="8" t="s">
        <v>24</v>
      </c>
      <c r="F108" s="8">
        <v>13251</v>
      </c>
      <c r="G108" s="8">
        <v>0</v>
      </c>
      <c r="H108" s="8" t="s">
        <v>380</v>
      </c>
      <c r="I108" s="8"/>
      <c r="J108" s="8" t="s">
        <v>377</v>
      </c>
      <c r="K108" s="8" t="s">
        <v>378</v>
      </c>
      <c r="L108" s="9">
        <v>715.05999999999995</v>
      </c>
      <c r="M108" s="9">
        <v>715.04999999999995</v>
      </c>
      <c r="N108" s="9">
        <v>-0.01</v>
      </c>
      <c r="O108" s="9">
        <v>0</v>
      </c>
      <c r="P108" s="9">
        <v>1700</v>
      </c>
      <c r="Q108" s="9">
        <v>773.71000000000004</v>
      </c>
      <c r="R108" s="9">
        <v>1622.8900000000001</v>
      </c>
      <c r="S108" s="9">
        <v>77.109999999999999</v>
      </c>
      <c r="T108" s="9">
        <v>849.17999999999995</v>
      </c>
      <c r="U108" s="9">
        <v>2415.0599999999999</v>
      </c>
      <c r="V108" s="9">
        <v>1488.76</v>
      </c>
      <c r="W108" s="9">
        <v>0</v>
      </c>
      <c r="X108" s="9">
        <v>849.17999999999995</v>
      </c>
    </row>
    <row r="109">
      <c r="A109" s="8" t="s">
        <v>206</v>
      </c>
      <c r="B109" s="8" t="s">
        <v>213</v>
      </c>
      <c r="C109" s="8" t="s">
        <v>214</v>
      </c>
      <c r="D109" s="8" t="s">
        <v>269</v>
      </c>
      <c r="E109" s="8" t="s">
        <v>24</v>
      </c>
      <c r="F109" s="8">
        <v>12900</v>
      </c>
      <c r="G109" s="8">
        <v>0</v>
      </c>
      <c r="H109" s="8" t="s">
        <v>270</v>
      </c>
      <c r="I109" s="8"/>
      <c r="J109" s="8" t="s">
        <v>377</v>
      </c>
      <c r="K109" s="8" t="s">
        <v>378</v>
      </c>
      <c r="L109" s="9">
        <v>2082.2800000000002</v>
      </c>
      <c r="M109" s="9">
        <v>1278.71</v>
      </c>
      <c r="N109" s="9">
        <v>-803.57000000000005</v>
      </c>
      <c r="O109" s="9">
        <v>0</v>
      </c>
      <c r="P109" s="9">
        <v>9000</v>
      </c>
      <c r="Q109" s="9">
        <v>4958.1300000000001</v>
      </c>
      <c r="R109" s="9">
        <v>9000</v>
      </c>
      <c r="S109" s="9">
        <v>0</v>
      </c>
      <c r="T109" s="9">
        <v>4041.8699999999999</v>
      </c>
      <c r="U109" s="9">
        <v>11082.280000000001</v>
      </c>
      <c r="V109" s="9">
        <v>6236.8400000000001</v>
      </c>
      <c r="W109" s="9">
        <v>0</v>
      </c>
      <c r="X109" s="9">
        <v>4041.8699999999999</v>
      </c>
    </row>
    <row r="110">
      <c r="A110" s="8" t="s">
        <v>206</v>
      </c>
      <c r="B110" s="8" t="s">
        <v>213</v>
      </c>
      <c r="C110" s="8" t="s">
        <v>214</v>
      </c>
      <c r="D110" s="8" t="s">
        <v>269</v>
      </c>
      <c r="E110" s="8" t="s">
        <v>24</v>
      </c>
      <c r="F110" s="8">
        <v>13000</v>
      </c>
      <c r="G110" s="8">
        <v>0</v>
      </c>
      <c r="H110" s="8" t="s">
        <v>271</v>
      </c>
      <c r="I110" s="8"/>
      <c r="J110" s="8" t="s">
        <v>377</v>
      </c>
      <c r="K110" s="8" t="s">
        <v>378</v>
      </c>
      <c r="L110" s="9">
        <v>2570.75</v>
      </c>
      <c r="M110" s="9">
        <v>543.84000000000003</v>
      </c>
      <c r="N110" s="9">
        <v>-2026.9100000000001</v>
      </c>
      <c r="O110" s="9">
        <v>0</v>
      </c>
      <c r="P110" s="9">
        <v>15450</v>
      </c>
      <c r="Q110" s="9">
        <v>7341.3299999999999</v>
      </c>
      <c r="R110" s="9">
        <v>15450</v>
      </c>
      <c r="S110" s="9">
        <v>0</v>
      </c>
      <c r="T110" s="9">
        <v>8108.6700000000001</v>
      </c>
      <c r="U110" s="9">
        <v>18020.75</v>
      </c>
      <c r="V110" s="9">
        <v>7885.1700000000001</v>
      </c>
      <c r="W110" s="9">
        <v>0</v>
      </c>
      <c r="X110" s="9">
        <v>8108.6700000000001</v>
      </c>
    </row>
    <row r="111">
      <c r="A111" s="8" t="s">
        <v>206</v>
      </c>
      <c r="B111" s="8" t="s">
        <v>213</v>
      </c>
      <c r="C111" s="8" t="s">
        <v>214</v>
      </c>
      <c r="D111" s="8" t="s">
        <v>225</v>
      </c>
      <c r="E111" s="8" t="s">
        <v>24</v>
      </c>
      <c r="F111" s="8">
        <v>12810</v>
      </c>
      <c r="G111" s="8">
        <v>0</v>
      </c>
      <c r="H111" s="8" t="s">
        <v>381</v>
      </c>
      <c r="I111" s="8"/>
      <c r="J111" s="8" t="s">
        <v>377</v>
      </c>
      <c r="K111" s="8" t="s">
        <v>378</v>
      </c>
      <c r="L111" s="9">
        <v>135.00999999999999</v>
      </c>
      <c r="M111" s="9">
        <v>135.00999999999999</v>
      </c>
      <c r="N111" s="9">
        <v>0</v>
      </c>
      <c r="O111" s="9">
        <v>0</v>
      </c>
      <c r="P111" s="9">
        <v>8000</v>
      </c>
      <c r="Q111" s="9">
        <v>7756.5699999999997</v>
      </c>
      <c r="R111" s="9">
        <v>7999.5699999999997</v>
      </c>
      <c r="S111" s="9">
        <v>0.42999999999999999</v>
      </c>
      <c r="T111" s="9">
        <v>243</v>
      </c>
      <c r="U111" s="9">
        <v>8135.0100000000002</v>
      </c>
      <c r="V111" s="9">
        <v>7891.5799999999999</v>
      </c>
      <c r="W111" s="9">
        <v>0</v>
      </c>
      <c r="X111" s="9">
        <v>243</v>
      </c>
    </row>
    <row r="112">
      <c r="A112" s="8" t="s">
        <v>206</v>
      </c>
      <c r="B112" s="8" t="s">
        <v>213</v>
      </c>
      <c r="C112" s="8" t="s">
        <v>214</v>
      </c>
      <c r="D112" s="8" t="s">
        <v>225</v>
      </c>
      <c r="E112" s="8" t="s">
        <v>24</v>
      </c>
      <c r="F112" s="8">
        <v>13250</v>
      </c>
      <c r="G112" s="8">
        <v>0</v>
      </c>
      <c r="H112" s="8" t="s">
        <v>382</v>
      </c>
      <c r="I112" s="8"/>
      <c r="J112" s="8" t="s">
        <v>377</v>
      </c>
      <c r="K112" s="8" t="s">
        <v>378</v>
      </c>
      <c r="L112" s="9">
        <v>4527.1300000000001</v>
      </c>
      <c r="M112" s="9">
        <v>3853.75</v>
      </c>
      <c r="N112" s="9">
        <v>-673.38</v>
      </c>
      <c r="O112" s="9">
        <v>0</v>
      </c>
      <c r="P112" s="9">
        <v>24000</v>
      </c>
      <c r="Q112" s="9">
        <v>16724.959999999999</v>
      </c>
      <c r="R112" s="9">
        <v>23999.41</v>
      </c>
      <c r="S112" s="9">
        <v>0.58999999999999997</v>
      </c>
      <c r="T112" s="9">
        <v>7274.4499999999998</v>
      </c>
      <c r="U112" s="9">
        <v>28527.130000000001</v>
      </c>
      <c r="V112" s="9">
        <v>20578.709999999999</v>
      </c>
      <c r="W112" s="9">
        <v>0</v>
      </c>
      <c r="X112" s="9">
        <v>7274.4499999999998</v>
      </c>
    </row>
    <row r="113">
      <c r="A113" s="8" t="s">
        <v>206</v>
      </c>
      <c r="B113" s="8" t="s">
        <v>213</v>
      </c>
      <c r="C113" s="8" t="s">
        <v>214</v>
      </c>
      <c r="D113" s="8" t="s">
        <v>225</v>
      </c>
      <c r="E113" s="8" t="s">
        <v>24</v>
      </c>
      <c r="F113" s="8">
        <v>13260</v>
      </c>
      <c r="G113" s="8">
        <v>0</v>
      </c>
      <c r="H113" s="8" t="s">
        <v>383</v>
      </c>
      <c r="I113" s="8"/>
      <c r="J113" s="8" t="s">
        <v>377</v>
      </c>
      <c r="K113" s="8" t="s">
        <v>378</v>
      </c>
      <c r="L113" s="9">
        <v>5171.0299999999997</v>
      </c>
      <c r="M113" s="9">
        <v>3433.0300000000002</v>
      </c>
      <c r="N113" s="9">
        <v>-250</v>
      </c>
      <c r="O113" s="9">
        <v>1488</v>
      </c>
      <c r="P113" s="9">
        <v>5100</v>
      </c>
      <c r="Q113" s="9">
        <v>0</v>
      </c>
      <c r="R113" s="9">
        <v>5100</v>
      </c>
      <c r="S113" s="9">
        <v>0</v>
      </c>
      <c r="T113" s="9">
        <v>5100</v>
      </c>
      <c r="U113" s="9">
        <v>10271.030000000001</v>
      </c>
      <c r="V113" s="9">
        <v>3433.0300000000002</v>
      </c>
      <c r="W113" s="9">
        <v>0</v>
      </c>
      <c r="X113" s="9">
        <v>6588</v>
      </c>
    </row>
    <row r="114">
      <c r="A114" s="8" t="s">
        <v>206</v>
      </c>
      <c r="B114" s="8" t="s">
        <v>238</v>
      </c>
      <c r="C114" s="8" t="s">
        <v>325</v>
      </c>
      <c r="D114" s="8" t="s">
        <v>326</v>
      </c>
      <c r="E114" s="8" t="s">
        <v>24</v>
      </c>
      <c r="F114" s="8">
        <v>13300</v>
      </c>
      <c r="G114" s="8">
        <v>0</v>
      </c>
      <c r="H114" s="8" t="s">
        <v>384</v>
      </c>
      <c r="I114" s="8"/>
      <c r="J114" s="8" t="s">
        <v>377</v>
      </c>
      <c r="K114" s="8" t="s">
        <v>378</v>
      </c>
      <c r="L114" s="9">
        <v>240</v>
      </c>
      <c r="M114" s="9">
        <v>240</v>
      </c>
      <c r="N114" s="9">
        <v>0</v>
      </c>
      <c r="O114" s="9">
        <v>0</v>
      </c>
      <c r="P114" s="9">
        <v>13000</v>
      </c>
      <c r="Q114" s="9">
        <v>8844</v>
      </c>
      <c r="R114" s="9">
        <v>12983.6</v>
      </c>
      <c r="S114" s="9">
        <v>16.399999999999999</v>
      </c>
      <c r="T114" s="9">
        <v>4139.6000000000004</v>
      </c>
      <c r="U114" s="9">
        <v>13240</v>
      </c>
      <c r="V114" s="9">
        <v>9084</v>
      </c>
      <c r="W114" s="9">
        <v>0</v>
      </c>
      <c r="X114" s="9">
        <v>4139.6000000000004</v>
      </c>
    </row>
    <row r="115">
      <c r="A115" s="8" t="s">
        <v>206</v>
      </c>
      <c r="B115" s="8" t="s">
        <v>213</v>
      </c>
      <c r="C115" s="8" t="s">
        <v>285</v>
      </c>
      <c r="D115" s="8" t="s">
        <v>286</v>
      </c>
      <c r="E115" s="8" t="s">
        <v>24</v>
      </c>
      <c r="F115" s="8">
        <v>13600</v>
      </c>
      <c r="G115" s="8">
        <v>0</v>
      </c>
      <c r="H115" s="8" t="s">
        <v>385</v>
      </c>
      <c r="I115" s="8"/>
      <c r="J115" s="8" t="s">
        <v>386</v>
      </c>
      <c r="K115" s="8" t="s">
        <v>387</v>
      </c>
      <c r="L115" s="9">
        <v>0</v>
      </c>
      <c r="M115" s="9">
        <v>0</v>
      </c>
      <c r="N115" s="9">
        <v>0</v>
      </c>
      <c r="O115" s="9">
        <v>0</v>
      </c>
      <c r="P115" s="9">
        <v>1000</v>
      </c>
      <c r="Q115" s="9">
        <v>0</v>
      </c>
      <c r="R115" s="9">
        <v>0</v>
      </c>
      <c r="S115" s="9">
        <v>1000</v>
      </c>
      <c r="T115" s="9">
        <v>0</v>
      </c>
      <c r="U115" s="9">
        <v>1000</v>
      </c>
      <c r="V115" s="9">
        <v>0</v>
      </c>
      <c r="W115" s="9">
        <v>0</v>
      </c>
      <c r="X115" s="9">
        <v>0</v>
      </c>
    </row>
    <row r="116">
      <c r="A116" s="8" t="s">
        <v>206</v>
      </c>
      <c r="B116" s="8" t="s">
        <v>213</v>
      </c>
      <c r="C116" s="8" t="s">
        <v>285</v>
      </c>
      <c r="D116" s="8" t="s">
        <v>286</v>
      </c>
      <c r="E116" s="8" t="s">
        <v>24</v>
      </c>
      <c r="F116" s="8">
        <v>13610</v>
      </c>
      <c r="G116" s="8">
        <v>0</v>
      </c>
      <c r="H116" s="8" t="s">
        <v>388</v>
      </c>
      <c r="I116" s="8"/>
      <c r="J116" s="8" t="s">
        <v>386</v>
      </c>
      <c r="K116" s="8" t="s">
        <v>387</v>
      </c>
      <c r="L116" s="9">
        <v>1618.5699999999999</v>
      </c>
      <c r="M116" s="9">
        <v>725.96000000000004</v>
      </c>
      <c r="N116" s="9">
        <v>-0.01</v>
      </c>
      <c r="O116" s="9">
        <v>892.60000000000002</v>
      </c>
      <c r="P116" s="9">
        <v>2500</v>
      </c>
      <c r="Q116" s="9">
        <v>546.24000000000001</v>
      </c>
      <c r="R116" s="9">
        <v>2389.2399999999998</v>
      </c>
      <c r="S116" s="9">
        <v>110.76000000000001</v>
      </c>
      <c r="T116" s="9">
        <v>1843</v>
      </c>
      <c r="U116" s="9">
        <v>4118.5699999999997</v>
      </c>
      <c r="V116" s="9">
        <v>1272.2</v>
      </c>
      <c r="W116" s="9">
        <v>0</v>
      </c>
      <c r="X116" s="9">
        <v>2735.5999999999999</v>
      </c>
    </row>
    <row r="117">
      <c r="A117" s="8" t="s">
        <v>206</v>
      </c>
      <c r="B117" s="8" t="s">
        <v>213</v>
      </c>
      <c r="C117" s="8" t="s">
        <v>214</v>
      </c>
      <c r="D117" s="8" t="s">
        <v>269</v>
      </c>
      <c r="E117" s="8" t="s">
        <v>24</v>
      </c>
      <c r="F117" s="8">
        <v>13700</v>
      </c>
      <c r="G117" s="8">
        <v>0</v>
      </c>
      <c r="H117" s="8" t="s">
        <v>270</v>
      </c>
      <c r="I117" s="8"/>
      <c r="J117" s="8" t="s">
        <v>386</v>
      </c>
      <c r="K117" s="8" t="s">
        <v>387</v>
      </c>
      <c r="L117" s="9">
        <v>1900.22</v>
      </c>
      <c r="M117" s="9">
        <v>1017.5</v>
      </c>
      <c r="N117" s="9">
        <v>-882.72000000000003</v>
      </c>
      <c r="O117" s="9">
        <v>0</v>
      </c>
      <c r="P117" s="9">
        <v>16360</v>
      </c>
      <c r="Q117" s="9">
        <v>8825.8899999999994</v>
      </c>
      <c r="R117" s="9">
        <v>16360</v>
      </c>
      <c r="S117" s="9">
        <v>0</v>
      </c>
      <c r="T117" s="9">
        <v>7534.1099999999997</v>
      </c>
      <c r="U117" s="9">
        <v>18260.220000000001</v>
      </c>
      <c r="V117" s="9">
        <v>9843.3899999999994</v>
      </c>
      <c r="W117" s="9">
        <v>0</v>
      </c>
      <c r="X117" s="9">
        <v>7534.1099999999997</v>
      </c>
    </row>
    <row r="118">
      <c r="A118" s="8" t="s">
        <v>206</v>
      </c>
      <c r="B118" s="8" t="s">
        <v>213</v>
      </c>
      <c r="C118" s="8" t="s">
        <v>214</v>
      </c>
      <c r="D118" s="8" t="s">
        <v>269</v>
      </c>
      <c r="E118" s="8" t="s">
        <v>24</v>
      </c>
      <c r="F118" s="8">
        <v>13800</v>
      </c>
      <c r="G118" s="8">
        <v>0</v>
      </c>
      <c r="H118" s="8" t="s">
        <v>271</v>
      </c>
      <c r="I118" s="8"/>
      <c r="J118" s="8" t="s">
        <v>386</v>
      </c>
      <c r="K118" s="8" t="s">
        <v>387</v>
      </c>
      <c r="L118" s="9">
        <v>4291.5900000000001</v>
      </c>
      <c r="M118" s="9">
        <v>1822.5699999999999</v>
      </c>
      <c r="N118" s="9">
        <v>-2469.02</v>
      </c>
      <c r="O118" s="9">
        <v>0</v>
      </c>
      <c r="P118" s="9">
        <v>29500</v>
      </c>
      <c r="Q118" s="9">
        <v>15905.34</v>
      </c>
      <c r="R118" s="9">
        <v>29500</v>
      </c>
      <c r="S118" s="9">
        <v>0</v>
      </c>
      <c r="T118" s="9">
        <v>13594.66</v>
      </c>
      <c r="U118" s="9">
        <v>33791.589999999997</v>
      </c>
      <c r="V118" s="9">
        <v>17727.91</v>
      </c>
      <c r="W118" s="9">
        <v>0</v>
      </c>
      <c r="X118" s="9">
        <v>13594.66</v>
      </c>
    </row>
    <row r="119">
      <c r="A119" s="8" t="s">
        <v>206</v>
      </c>
      <c r="B119" s="8" t="s">
        <v>213</v>
      </c>
      <c r="C119" s="8" t="s">
        <v>214</v>
      </c>
      <c r="D119" s="8" t="s">
        <v>225</v>
      </c>
      <c r="E119" s="8" t="s">
        <v>24</v>
      </c>
      <c r="F119" s="8">
        <v>13620</v>
      </c>
      <c r="G119" s="8">
        <v>0</v>
      </c>
      <c r="H119" s="8" t="s">
        <v>389</v>
      </c>
      <c r="I119" s="8"/>
      <c r="J119" s="8" t="s">
        <v>386</v>
      </c>
      <c r="K119" s="8" t="s">
        <v>387</v>
      </c>
      <c r="L119" s="9">
        <v>5000</v>
      </c>
      <c r="M119" s="9">
        <v>732</v>
      </c>
      <c r="N119" s="9">
        <v>0</v>
      </c>
      <c r="O119" s="9">
        <v>4268</v>
      </c>
      <c r="P119" s="9">
        <v>5600</v>
      </c>
      <c r="Q119" s="9">
        <v>51.240000000000002</v>
      </c>
      <c r="R119" s="9">
        <v>5598.3400000000001</v>
      </c>
      <c r="S119" s="9">
        <v>1.6599999999999999</v>
      </c>
      <c r="T119" s="9">
        <v>5547.1000000000004</v>
      </c>
      <c r="U119" s="9">
        <v>10600</v>
      </c>
      <c r="V119" s="9">
        <v>783.24000000000001</v>
      </c>
      <c r="W119" s="9">
        <v>0</v>
      </c>
      <c r="X119" s="9">
        <v>9815.1000000000004</v>
      </c>
    </row>
    <row r="120">
      <c r="A120" s="8" t="s">
        <v>206</v>
      </c>
      <c r="B120" s="8" t="s">
        <v>213</v>
      </c>
      <c r="C120" s="8" t="s">
        <v>214</v>
      </c>
      <c r="D120" s="8" t="s">
        <v>225</v>
      </c>
      <c r="E120" s="8" t="s">
        <v>24</v>
      </c>
      <c r="F120" s="8">
        <v>13820</v>
      </c>
      <c r="G120" s="8">
        <v>0</v>
      </c>
      <c r="H120" s="8" t="s">
        <v>390</v>
      </c>
      <c r="I120" s="8"/>
      <c r="J120" s="8" t="s">
        <v>386</v>
      </c>
      <c r="K120" s="8" t="s">
        <v>387</v>
      </c>
      <c r="L120" s="9">
        <v>7021.1000000000004</v>
      </c>
      <c r="M120" s="9">
        <v>7021.1000000000004</v>
      </c>
      <c r="N120" s="9">
        <v>0</v>
      </c>
      <c r="O120" s="9">
        <v>0</v>
      </c>
      <c r="P120" s="9">
        <v>25000</v>
      </c>
      <c r="Q120" s="9">
        <v>17389.150000000001</v>
      </c>
      <c r="R120" s="9">
        <v>24410.25</v>
      </c>
      <c r="S120" s="9">
        <v>589.75</v>
      </c>
      <c r="T120" s="9">
        <v>7021.1000000000004</v>
      </c>
      <c r="U120" s="9">
        <v>32021.099999999999</v>
      </c>
      <c r="V120" s="9">
        <v>24410.25</v>
      </c>
      <c r="W120" s="9">
        <v>0</v>
      </c>
      <c r="X120" s="9">
        <v>7021.1000000000004</v>
      </c>
    </row>
    <row r="121">
      <c r="A121" s="8" t="s">
        <v>206</v>
      </c>
      <c r="B121" s="8" t="s">
        <v>238</v>
      </c>
      <c r="C121" s="8" t="s">
        <v>325</v>
      </c>
      <c r="D121" s="8" t="s">
        <v>326</v>
      </c>
      <c r="E121" s="8" t="s">
        <v>24</v>
      </c>
      <c r="F121" s="8">
        <v>14500</v>
      </c>
      <c r="G121" s="8">
        <v>0</v>
      </c>
      <c r="H121" s="8" t="s">
        <v>391</v>
      </c>
      <c r="I121" s="8"/>
      <c r="J121" s="8" t="s">
        <v>386</v>
      </c>
      <c r="K121" s="8" t="s">
        <v>387</v>
      </c>
      <c r="L121" s="9">
        <v>0</v>
      </c>
      <c r="M121" s="9">
        <v>0</v>
      </c>
      <c r="N121" s="9">
        <v>0</v>
      </c>
      <c r="O121" s="9">
        <v>0</v>
      </c>
      <c r="P121" s="9">
        <v>22000</v>
      </c>
      <c r="Q121" s="9">
        <v>21900</v>
      </c>
      <c r="R121" s="9">
        <v>22000</v>
      </c>
      <c r="S121" s="9">
        <v>0</v>
      </c>
      <c r="T121" s="9">
        <v>100</v>
      </c>
      <c r="U121" s="9">
        <v>22000</v>
      </c>
      <c r="V121" s="9">
        <v>21900</v>
      </c>
      <c r="W121" s="9">
        <v>0</v>
      </c>
      <c r="X121" s="9">
        <v>100</v>
      </c>
    </row>
    <row r="122">
      <c r="A122" s="8" t="s">
        <v>336</v>
      </c>
      <c r="B122" s="8" t="s">
        <v>337</v>
      </c>
      <c r="C122" s="8" t="s">
        <v>338</v>
      </c>
      <c r="D122" s="8" t="s">
        <v>341</v>
      </c>
      <c r="E122" s="8" t="s">
        <v>24</v>
      </c>
      <c r="F122" s="8">
        <v>23300</v>
      </c>
      <c r="G122" s="8">
        <v>0</v>
      </c>
      <c r="H122" s="8" t="s">
        <v>392</v>
      </c>
      <c r="I122" s="8"/>
      <c r="J122" s="8" t="s">
        <v>386</v>
      </c>
      <c r="K122" s="8" t="s">
        <v>387</v>
      </c>
      <c r="L122" s="9">
        <v>11096</v>
      </c>
      <c r="M122" s="9">
        <v>4752</v>
      </c>
      <c r="N122" s="9">
        <v>0</v>
      </c>
      <c r="O122" s="9">
        <v>6344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11096</v>
      </c>
      <c r="V122" s="9">
        <v>4752</v>
      </c>
      <c r="W122" s="9">
        <v>0</v>
      </c>
      <c r="X122" s="9">
        <v>6344</v>
      </c>
    </row>
    <row r="123">
      <c r="A123" s="8" t="s">
        <v>206</v>
      </c>
      <c r="B123" s="8" t="s">
        <v>238</v>
      </c>
      <c r="C123" s="8" t="s">
        <v>239</v>
      </c>
      <c r="D123" s="8" t="s">
        <v>242</v>
      </c>
      <c r="E123" s="8" t="s">
        <v>24</v>
      </c>
      <c r="F123" s="8">
        <v>15990</v>
      </c>
      <c r="G123" s="8">
        <v>0</v>
      </c>
      <c r="H123" s="8" t="s">
        <v>393</v>
      </c>
      <c r="I123" s="8"/>
      <c r="J123" s="8" t="s">
        <v>394</v>
      </c>
      <c r="K123" s="8" t="s">
        <v>395</v>
      </c>
      <c r="L123" s="9">
        <v>960</v>
      </c>
      <c r="M123" s="9">
        <v>795.91999999999996</v>
      </c>
      <c r="N123" s="9">
        <v>-164.08000000000001</v>
      </c>
      <c r="O123" s="9">
        <v>0</v>
      </c>
      <c r="P123" s="9">
        <v>830</v>
      </c>
      <c r="Q123" s="9">
        <v>0</v>
      </c>
      <c r="R123" s="9">
        <v>830</v>
      </c>
      <c r="S123" s="9">
        <v>0</v>
      </c>
      <c r="T123" s="9">
        <v>830</v>
      </c>
      <c r="U123" s="9">
        <v>1790</v>
      </c>
      <c r="V123" s="9">
        <v>795.91999999999996</v>
      </c>
      <c r="W123" s="9">
        <v>0</v>
      </c>
      <c r="X123" s="9">
        <v>830</v>
      </c>
    </row>
    <row r="124">
      <c r="A124" s="8" t="s">
        <v>206</v>
      </c>
      <c r="B124" s="8" t="s">
        <v>213</v>
      </c>
      <c r="C124" s="8" t="s">
        <v>214</v>
      </c>
      <c r="D124" s="8" t="s">
        <v>225</v>
      </c>
      <c r="E124" s="8" t="s">
        <v>24</v>
      </c>
      <c r="F124" s="8">
        <v>16050</v>
      </c>
      <c r="G124" s="8">
        <v>0</v>
      </c>
      <c r="H124" s="8" t="s">
        <v>396</v>
      </c>
      <c r="I124" s="8"/>
      <c r="J124" s="8" t="s">
        <v>394</v>
      </c>
      <c r="K124" s="8" t="s">
        <v>397</v>
      </c>
      <c r="L124" s="9">
        <v>146.40000000000001</v>
      </c>
      <c r="M124" s="9">
        <v>146.40000000000001</v>
      </c>
      <c r="N124" s="9">
        <v>0</v>
      </c>
      <c r="O124" s="9">
        <v>0</v>
      </c>
      <c r="P124" s="9">
        <v>500</v>
      </c>
      <c r="Q124" s="9">
        <v>0</v>
      </c>
      <c r="R124" s="9">
        <v>292.80000000000001</v>
      </c>
      <c r="S124" s="9">
        <v>207.19999999999999</v>
      </c>
      <c r="T124" s="9">
        <v>292.80000000000001</v>
      </c>
      <c r="U124" s="9">
        <v>646.39999999999998</v>
      </c>
      <c r="V124" s="9">
        <v>146.40000000000001</v>
      </c>
      <c r="W124" s="9">
        <v>0</v>
      </c>
      <c r="X124" s="9">
        <v>292.80000000000001</v>
      </c>
    </row>
    <row r="125">
      <c r="A125" s="8" t="s">
        <v>206</v>
      </c>
      <c r="B125" s="8" t="s">
        <v>238</v>
      </c>
      <c r="C125" s="8" t="s">
        <v>368</v>
      </c>
      <c r="D125" s="8" t="s">
        <v>369</v>
      </c>
      <c r="E125" s="8" t="s">
        <v>24</v>
      </c>
      <c r="F125" s="8">
        <v>16000</v>
      </c>
      <c r="G125" s="8">
        <v>0</v>
      </c>
      <c r="H125" s="8" t="s">
        <v>398</v>
      </c>
      <c r="I125" s="8"/>
      <c r="J125" s="8" t="s">
        <v>394</v>
      </c>
      <c r="K125" s="8" t="s">
        <v>397</v>
      </c>
      <c r="L125" s="9">
        <v>0</v>
      </c>
      <c r="M125" s="9">
        <v>0</v>
      </c>
      <c r="N125" s="9">
        <v>0</v>
      </c>
      <c r="O125" s="9">
        <v>0</v>
      </c>
      <c r="P125" s="9">
        <v>500</v>
      </c>
      <c r="Q125" s="9">
        <v>469.04000000000002</v>
      </c>
      <c r="R125" s="9">
        <v>469.04000000000002</v>
      </c>
      <c r="S125" s="9">
        <v>30.960000000000001</v>
      </c>
      <c r="T125" s="9">
        <v>0</v>
      </c>
      <c r="U125" s="9">
        <v>500</v>
      </c>
      <c r="V125" s="9">
        <v>469.04000000000002</v>
      </c>
      <c r="W125" s="9">
        <v>0</v>
      </c>
      <c r="X125" s="9">
        <v>0</v>
      </c>
    </row>
    <row r="126">
      <c r="A126" s="8" t="s">
        <v>206</v>
      </c>
      <c r="B126" s="8" t="s">
        <v>213</v>
      </c>
      <c r="C126" s="8" t="s">
        <v>214</v>
      </c>
      <c r="D126" s="8" t="s">
        <v>372</v>
      </c>
      <c r="E126" s="8" t="s">
        <v>24</v>
      </c>
      <c r="F126" s="8">
        <v>17600</v>
      </c>
      <c r="G126" s="8">
        <v>0</v>
      </c>
      <c r="H126" s="8" t="s">
        <v>399</v>
      </c>
      <c r="I126" s="8"/>
      <c r="J126" s="8" t="s">
        <v>400</v>
      </c>
      <c r="K126" s="8" t="s">
        <v>401</v>
      </c>
      <c r="L126" s="9">
        <v>0</v>
      </c>
      <c r="M126" s="9">
        <v>0</v>
      </c>
      <c r="N126" s="9">
        <v>0</v>
      </c>
      <c r="O126" s="9">
        <v>0</v>
      </c>
      <c r="P126" s="9">
        <v>10000</v>
      </c>
      <c r="Q126" s="9">
        <v>3181.5300000000002</v>
      </c>
      <c r="R126" s="9">
        <v>10000</v>
      </c>
      <c r="S126" s="9">
        <v>0</v>
      </c>
      <c r="T126" s="9">
        <v>6818.4700000000003</v>
      </c>
      <c r="U126" s="9">
        <v>10000</v>
      </c>
      <c r="V126" s="9">
        <v>3181.5300000000002</v>
      </c>
      <c r="W126" s="9">
        <v>0</v>
      </c>
      <c r="X126" s="9">
        <v>6818.4700000000003</v>
      </c>
    </row>
    <row r="127">
      <c r="A127" s="8" t="s">
        <v>206</v>
      </c>
      <c r="B127" s="8" t="s">
        <v>213</v>
      </c>
      <c r="C127" s="8" t="s">
        <v>214</v>
      </c>
      <c r="D127" s="8" t="s">
        <v>372</v>
      </c>
      <c r="E127" s="8" t="s">
        <v>24</v>
      </c>
      <c r="F127" s="8">
        <v>17800</v>
      </c>
      <c r="G127" s="8">
        <v>0</v>
      </c>
      <c r="H127" s="8" t="s">
        <v>402</v>
      </c>
      <c r="I127" s="8"/>
      <c r="J127" s="8" t="s">
        <v>400</v>
      </c>
      <c r="K127" s="8" t="s">
        <v>401</v>
      </c>
      <c r="L127" s="9">
        <v>38299.169999999998</v>
      </c>
      <c r="M127" s="9">
        <v>38299.169999999998</v>
      </c>
      <c r="N127" s="9">
        <v>0</v>
      </c>
      <c r="O127" s="9">
        <v>0</v>
      </c>
      <c r="P127" s="9">
        <v>645000</v>
      </c>
      <c r="Q127" s="9">
        <v>589760.62</v>
      </c>
      <c r="R127" s="9">
        <v>645000</v>
      </c>
      <c r="S127" s="9">
        <v>0</v>
      </c>
      <c r="T127" s="9">
        <v>55239.379999999997</v>
      </c>
      <c r="U127" s="9">
        <v>683299.17000000004</v>
      </c>
      <c r="V127" s="9">
        <v>628059.79000000004</v>
      </c>
      <c r="W127" s="9">
        <v>0</v>
      </c>
      <c r="X127" s="9">
        <v>55239.379999999997</v>
      </c>
    </row>
    <row r="128">
      <c r="A128" s="8" t="s">
        <v>206</v>
      </c>
      <c r="B128" s="8" t="s">
        <v>213</v>
      </c>
      <c r="C128" s="8" t="s">
        <v>214</v>
      </c>
      <c r="D128" s="8" t="s">
        <v>372</v>
      </c>
      <c r="E128" s="8" t="s">
        <v>24</v>
      </c>
      <c r="F128" s="8">
        <v>18020</v>
      </c>
      <c r="G128" s="8">
        <v>0</v>
      </c>
      <c r="H128" s="8" t="s">
        <v>403</v>
      </c>
      <c r="I128" s="8"/>
      <c r="J128" s="8" t="s">
        <v>400</v>
      </c>
      <c r="K128" s="8" t="s">
        <v>401</v>
      </c>
      <c r="L128" s="9">
        <v>23906.330000000002</v>
      </c>
      <c r="M128" s="9">
        <v>15206.799999999999</v>
      </c>
      <c r="N128" s="9">
        <v>-8699.5300000000007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23906.330000000002</v>
      </c>
      <c r="V128" s="9">
        <v>15206.799999999999</v>
      </c>
      <c r="W128" s="9">
        <v>0</v>
      </c>
      <c r="X128" s="9">
        <v>0</v>
      </c>
    </row>
    <row r="129">
      <c r="A129" s="8" t="s">
        <v>206</v>
      </c>
      <c r="B129" s="8" t="s">
        <v>213</v>
      </c>
      <c r="C129" s="8" t="s">
        <v>214</v>
      </c>
      <c r="D129" s="8" t="s">
        <v>225</v>
      </c>
      <c r="E129" s="8" t="s">
        <v>24</v>
      </c>
      <c r="F129" s="8">
        <v>18030</v>
      </c>
      <c r="G129" s="8">
        <v>0</v>
      </c>
      <c r="H129" s="8" t="s">
        <v>404</v>
      </c>
      <c r="I129" s="8"/>
      <c r="J129" s="8" t="s">
        <v>400</v>
      </c>
      <c r="K129" s="8" t="s">
        <v>401</v>
      </c>
      <c r="L129" s="9">
        <v>0</v>
      </c>
      <c r="M129" s="9">
        <v>0</v>
      </c>
      <c r="N129" s="9">
        <v>0</v>
      </c>
      <c r="O129" s="9">
        <v>0</v>
      </c>
      <c r="P129" s="9">
        <v>2800</v>
      </c>
      <c r="Q129" s="9">
        <v>2656.8000000000002</v>
      </c>
      <c r="R129" s="9">
        <v>2656.8000000000002</v>
      </c>
      <c r="S129" s="9">
        <v>143.19999999999999</v>
      </c>
      <c r="T129" s="9">
        <v>0</v>
      </c>
      <c r="U129" s="9">
        <v>2800</v>
      </c>
      <c r="V129" s="9">
        <v>2656.8000000000002</v>
      </c>
      <c r="W129" s="9">
        <v>0</v>
      </c>
      <c r="X129" s="9">
        <v>0</v>
      </c>
    </row>
    <row r="130">
      <c r="A130" s="8" t="s">
        <v>336</v>
      </c>
      <c r="B130" s="8" t="s">
        <v>337</v>
      </c>
      <c r="C130" s="8" t="s">
        <v>338</v>
      </c>
      <c r="D130" s="8" t="s">
        <v>405</v>
      </c>
      <c r="E130" s="8" t="s">
        <v>24</v>
      </c>
      <c r="F130" s="8">
        <v>26150</v>
      </c>
      <c r="G130" s="8">
        <v>0</v>
      </c>
      <c r="H130" s="8" t="s">
        <v>406</v>
      </c>
      <c r="I130" s="8"/>
      <c r="J130" s="8" t="s">
        <v>400</v>
      </c>
      <c r="K130" s="8" t="s">
        <v>401</v>
      </c>
      <c r="L130" s="9">
        <v>0</v>
      </c>
      <c r="M130" s="9">
        <v>0</v>
      </c>
      <c r="N130" s="9">
        <v>0</v>
      </c>
      <c r="O130" s="9">
        <v>0</v>
      </c>
      <c r="P130" s="9">
        <v>4200</v>
      </c>
      <c r="Q130" s="9">
        <v>0</v>
      </c>
      <c r="R130" s="9">
        <v>0</v>
      </c>
      <c r="S130" s="9">
        <v>4200</v>
      </c>
      <c r="T130" s="9">
        <v>0</v>
      </c>
      <c r="U130" s="9">
        <v>4200</v>
      </c>
      <c r="V130" s="9">
        <v>0</v>
      </c>
      <c r="W130" s="9">
        <v>0</v>
      </c>
      <c r="X130" s="9">
        <v>0</v>
      </c>
    </row>
    <row r="131">
      <c r="A131" s="8" t="s">
        <v>206</v>
      </c>
      <c r="B131" s="8" t="s">
        <v>213</v>
      </c>
      <c r="C131" s="8" t="s">
        <v>285</v>
      </c>
      <c r="D131" s="8" t="s">
        <v>286</v>
      </c>
      <c r="E131" s="8" t="s">
        <v>24</v>
      </c>
      <c r="F131" s="8">
        <v>18610</v>
      </c>
      <c r="G131" s="8">
        <v>0</v>
      </c>
      <c r="H131" s="8" t="s">
        <v>407</v>
      </c>
      <c r="I131" s="8"/>
      <c r="J131" s="8" t="s">
        <v>400</v>
      </c>
      <c r="K131" s="8" t="s">
        <v>408</v>
      </c>
      <c r="L131" s="9">
        <v>0</v>
      </c>
      <c r="M131" s="9">
        <v>0</v>
      </c>
      <c r="N131" s="9">
        <v>0</v>
      </c>
      <c r="O131" s="9">
        <v>0</v>
      </c>
      <c r="P131" s="9">
        <v>500</v>
      </c>
      <c r="Q131" s="9">
        <v>0</v>
      </c>
      <c r="R131" s="9">
        <v>0</v>
      </c>
      <c r="S131" s="9">
        <v>500</v>
      </c>
      <c r="T131" s="9">
        <v>0</v>
      </c>
      <c r="U131" s="9">
        <v>500</v>
      </c>
      <c r="V131" s="9">
        <v>0</v>
      </c>
      <c r="W131" s="9">
        <v>0</v>
      </c>
      <c r="X131" s="9">
        <v>0</v>
      </c>
    </row>
    <row r="132">
      <c r="A132" s="8" t="s">
        <v>206</v>
      </c>
      <c r="B132" s="8" t="s">
        <v>213</v>
      </c>
      <c r="C132" s="8" t="s">
        <v>214</v>
      </c>
      <c r="D132" s="8" t="s">
        <v>225</v>
      </c>
      <c r="E132" s="8" t="s">
        <v>24</v>
      </c>
      <c r="F132" s="8">
        <v>18500</v>
      </c>
      <c r="G132" s="8">
        <v>0</v>
      </c>
      <c r="H132" s="8" t="s">
        <v>409</v>
      </c>
      <c r="I132" s="8"/>
      <c r="J132" s="8" t="s">
        <v>400</v>
      </c>
      <c r="K132" s="8" t="s">
        <v>408</v>
      </c>
      <c r="L132" s="9">
        <v>6413.5100000000002</v>
      </c>
      <c r="M132" s="9">
        <v>6349.8500000000004</v>
      </c>
      <c r="N132" s="9">
        <v>-63.659999999999997</v>
      </c>
      <c r="O132" s="9">
        <v>0</v>
      </c>
      <c r="P132" s="9">
        <v>13000</v>
      </c>
      <c r="Q132" s="9">
        <v>1406.77</v>
      </c>
      <c r="R132" s="9">
        <v>8453</v>
      </c>
      <c r="S132" s="9">
        <v>4547</v>
      </c>
      <c r="T132" s="9">
        <v>7046.2299999999996</v>
      </c>
      <c r="U132" s="9">
        <v>19413.509999999998</v>
      </c>
      <c r="V132" s="9">
        <v>7756.6199999999999</v>
      </c>
      <c r="W132" s="9">
        <v>0</v>
      </c>
      <c r="X132" s="9">
        <v>7046.2299999999996</v>
      </c>
    </row>
    <row r="133">
      <c r="A133" s="8" t="s">
        <v>206</v>
      </c>
      <c r="B133" s="8" t="s">
        <v>213</v>
      </c>
      <c r="C133" s="8" t="s">
        <v>214</v>
      </c>
      <c r="D133" s="8" t="s">
        <v>225</v>
      </c>
      <c r="E133" s="8" t="s">
        <v>24</v>
      </c>
      <c r="F133" s="8">
        <v>18600</v>
      </c>
      <c r="G133" s="8">
        <v>0</v>
      </c>
      <c r="H133" s="8" t="s">
        <v>410</v>
      </c>
      <c r="I133" s="8"/>
      <c r="J133" s="8" t="s">
        <v>400</v>
      </c>
      <c r="K133" s="8" t="s">
        <v>408</v>
      </c>
      <c r="L133" s="9">
        <v>1854.1800000000001</v>
      </c>
      <c r="M133" s="9">
        <v>1847.0799999999999</v>
      </c>
      <c r="N133" s="9">
        <v>-7.0999999999999996</v>
      </c>
      <c r="O133" s="9">
        <v>0</v>
      </c>
      <c r="P133" s="9">
        <v>6000</v>
      </c>
      <c r="Q133" s="9">
        <v>5168.0500000000002</v>
      </c>
      <c r="R133" s="9">
        <v>5168.0500000000002</v>
      </c>
      <c r="S133" s="9">
        <v>831.95000000000005</v>
      </c>
      <c r="T133" s="9">
        <v>0</v>
      </c>
      <c r="U133" s="9">
        <v>7854.1800000000003</v>
      </c>
      <c r="V133" s="9">
        <v>7015.1300000000001</v>
      </c>
      <c r="W133" s="9">
        <v>0</v>
      </c>
      <c r="X133" s="9">
        <v>0</v>
      </c>
    </row>
    <row r="134">
      <c r="A134" s="8" t="s">
        <v>336</v>
      </c>
      <c r="B134" s="8" t="s">
        <v>337</v>
      </c>
      <c r="C134" s="8" t="s">
        <v>338</v>
      </c>
      <c r="D134" s="8" t="s">
        <v>405</v>
      </c>
      <c r="E134" s="8" t="s">
        <v>24</v>
      </c>
      <c r="F134" s="8">
        <v>26400</v>
      </c>
      <c r="G134" s="8">
        <v>0</v>
      </c>
      <c r="H134" s="8" t="s">
        <v>411</v>
      </c>
      <c r="I134" s="8"/>
      <c r="J134" s="8" t="s">
        <v>400</v>
      </c>
      <c r="K134" s="8" t="s">
        <v>408</v>
      </c>
      <c r="L134" s="9">
        <v>27785.82</v>
      </c>
      <c r="M134" s="9">
        <v>27785.82</v>
      </c>
      <c r="N134" s="9">
        <v>0</v>
      </c>
      <c r="O134" s="9">
        <v>0</v>
      </c>
      <c r="P134" s="9">
        <v>18300</v>
      </c>
      <c r="Q134" s="9">
        <v>15337.290000000001</v>
      </c>
      <c r="R134" s="9">
        <v>15337.290000000001</v>
      </c>
      <c r="S134" s="9">
        <v>2962.71</v>
      </c>
      <c r="T134" s="9">
        <v>0</v>
      </c>
      <c r="U134" s="9">
        <v>46085.82</v>
      </c>
      <c r="V134" s="9">
        <v>43123.110000000001</v>
      </c>
      <c r="W134" s="9">
        <v>0</v>
      </c>
      <c r="X134" s="9">
        <v>0</v>
      </c>
    </row>
    <row r="135">
      <c r="A135" s="8" t="s">
        <v>206</v>
      </c>
      <c r="B135" s="8" t="s">
        <v>207</v>
      </c>
      <c r="C135" s="8" t="s">
        <v>208</v>
      </c>
      <c r="D135" s="8" t="s">
        <v>209</v>
      </c>
      <c r="E135" s="8" t="s">
        <v>24</v>
      </c>
      <c r="F135" s="8">
        <v>14600</v>
      </c>
      <c r="G135" s="8">
        <v>0</v>
      </c>
      <c r="H135" s="8" t="s">
        <v>412</v>
      </c>
      <c r="I135" s="8"/>
      <c r="J135" s="8" t="s">
        <v>413</v>
      </c>
      <c r="K135" s="8" t="s">
        <v>414</v>
      </c>
      <c r="L135" s="9">
        <v>921.70000000000005</v>
      </c>
      <c r="M135" s="9">
        <v>812.74000000000001</v>
      </c>
      <c r="N135" s="9">
        <v>-108.95999999999999</v>
      </c>
      <c r="O135" s="9">
        <v>0</v>
      </c>
      <c r="P135" s="9">
        <v>92007</v>
      </c>
      <c r="Q135" s="9">
        <v>90997.899999999994</v>
      </c>
      <c r="R135" s="9">
        <v>92007</v>
      </c>
      <c r="S135" s="9">
        <v>0</v>
      </c>
      <c r="T135" s="9">
        <v>1009.1</v>
      </c>
      <c r="U135" s="9">
        <v>92928.699999999997</v>
      </c>
      <c r="V135" s="9">
        <v>91810.639999999999</v>
      </c>
      <c r="W135" s="9">
        <v>0</v>
      </c>
      <c r="X135" s="9">
        <v>1009.1</v>
      </c>
    </row>
    <row r="136">
      <c r="A136" s="8" t="s">
        <v>206</v>
      </c>
      <c r="B136" s="8" t="s">
        <v>207</v>
      </c>
      <c r="C136" s="8" t="s">
        <v>230</v>
      </c>
      <c r="D136" s="8" t="s">
        <v>231</v>
      </c>
      <c r="E136" s="8" t="s">
        <v>24</v>
      </c>
      <c r="F136" s="8">
        <v>14700</v>
      </c>
      <c r="G136" s="8">
        <v>0</v>
      </c>
      <c r="H136" s="8" t="s">
        <v>284</v>
      </c>
      <c r="I136" s="8"/>
      <c r="J136" s="8" t="s">
        <v>413</v>
      </c>
      <c r="K136" s="8" t="s">
        <v>414</v>
      </c>
      <c r="L136" s="9">
        <v>0</v>
      </c>
      <c r="M136" s="9">
        <v>0</v>
      </c>
      <c r="N136" s="9">
        <v>0</v>
      </c>
      <c r="O136" s="9">
        <v>0</v>
      </c>
      <c r="P136" s="9">
        <v>25468</v>
      </c>
      <c r="Q136" s="9">
        <v>25468</v>
      </c>
      <c r="R136" s="9">
        <v>25468</v>
      </c>
      <c r="S136" s="9">
        <v>0</v>
      </c>
      <c r="T136" s="9">
        <v>0</v>
      </c>
      <c r="U136" s="9">
        <v>25468</v>
      </c>
      <c r="V136" s="9">
        <v>25468</v>
      </c>
      <c r="W136" s="9">
        <v>0</v>
      </c>
      <c r="X136" s="9">
        <v>0</v>
      </c>
    </row>
    <row r="137">
      <c r="A137" s="8" t="s">
        <v>206</v>
      </c>
      <c r="B137" s="8" t="s">
        <v>213</v>
      </c>
      <c r="C137" s="8" t="s">
        <v>285</v>
      </c>
      <c r="D137" s="8" t="s">
        <v>286</v>
      </c>
      <c r="E137" s="8" t="s">
        <v>24</v>
      </c>
      <c r="F137" s="8">
        <v>14800</v>
      </c>
      <c r="G137" s="8">
        <v>0</v>
      </c>
      <c r="H137" s="8" t="s">
        <v>415</v>
      </c>
      <c r="I137" s="8"/>
      <c r="J137" s="8" t="s">
        <v>413</v>
      </c>
      <c r="K137" s="8" t="s">
        <v>414</v>
      </c>
      <c r="L137" s="9">
        <v>6475.5</v>
      </c>
      <c r="M137" s="9">
        <v>5783.1400000000003</v>
      </c>
      <c r="N137" s="9">
        <v>-692.36000000000001</v>
      </c>
      <c r="O137" s="9">
        <v>0</v>
      </c>
      <c r="P137" s="9">
        <v>13000</v>
      </c>
      <c r="Q137" s="9">
        <v>6350.8699999999999</v>
      </c>
      <c r="R137" s="9">
        <v>12216</v>
      </c>
      <c r="S137" s="9">
        <v>784</v>
      </c>
      <c r="T137" s="9">
        <v>5865.1300000000001</v>
      </c>
      <c r="U137" s="9">
        <v>19475.5</v>
      </c>
      <c r="V137" s="9">
        <v>12134.01</v>
      </c>
      <c r="W137" s="9">
        <v>0</v>
      </c>
      <c r="X137" s="9">
        <v>5865.1300000000001</v>
      </c>
    </row>
    <row r="138">
      <c r="A138" s="8" t="s">
        <v>206</v>
      </c>
      <c r="B138" s="8" t="s">
        <v>213</v>
      </c>
      <c r="C138" s="8" t="s">
        <v>285</v>
      </c>
      <c r="D138" s="8" t="s">
        <v>286</v>
      </c>
      <c r="E138" s="8" t="s">
        <v>24</v>
      </c>
      <c r="F138" s="8">
        <v>14910</v>
      </c>
      <c r="G138" s="8">
        <v>0</v>
      </c>
      <c r="H138" s="8" t="s">
        <v>416</v>
      </c>
      <c r="I138" s="8"/>
      <c r="J138" s="8" t="s">
        <v>413</v>
      </c>
      <c r="K138" s="8" t="s">
        <v>414</v>
      </c>
      <c r="L138" s="9">
        <v>1922.04</v>
      </c>
      <c r="M138" s="9">
        <v>1352.1500000000001</v>
      </c>
      <c r="N138" s="9">
        <v>-569.88999999999999</v>
      </c>
      <c r="O138" s="9">
        <v>0</v>
      </c>
      <c r="P138" s="9">
        <v>12000</v>
      </c>
      <c r="Q138" s="9">
        <v>9988.2199999999993</v>
      </c>
      <c r="R138" s="9">
        <v>11700</v>
      </c>
      <c r="S138" s="9">
        <v>300</v>
      </c>
      <c r="T138" s="9">
        <v>1711.78</v>
      </c>
      <c r="U138" s="9">
        <v>13922.040000000001</v>
      </c>
      <c r="V138" s="9">
        <v>11340.370000000001</v>
      </c>
      <c r="W138" s="9">
        <v>0</v>
      </c>
      <c r="X138" s="9">
        <v>1711.78</v>
      </c>
    </row>
    <row r="139">
      <c r="A139" s="8" t="s">
        <v>206</v>
      </c>
      <c r="B139" s="8" t="s">
        <v>213</v>
      </c>
      <c r="C139" s="8" t="s">
        <v>285</v>
      </c>
      <c r="D139" s="8" t="s">
        <v>286</v>
      </c>
      <c r="E139" s="8" t="s">
        <v>24</v>
      </c>
      <c r="F139" s="8">
        <v>15600</v>
      </c>
      <c r="G139" s="8">
        <v>0</v>
      </c>
      <c r="H139" s="8" t="s">
        <v>417</v>
      </c>
      <c r="I139" s="8"/>
      <c r="J139" s="8" t="s">
        <v>413</v>
      </c>
      <c r="K139" s="8" t="s">
        <v>414</v>
      </c>
      <c r="L139" s="9">
        <v>1042.1800000000001</v>
      </c>
      <c r="M139" s="9">
        <v>994.38</v>
      </c>
      <c r="N139" s="9">
        <v>-47.799999999999997</v>
      </c>
      <c r="O139" s="9">
        <v>0</v>
      </c>
      <c r="P139" s="9">
        <v>2000</v>
      </c>
      <c r="Q139" s="9">
        <v>748.50999999999999</v>
      </c>
      <c r="R139" s="9">
        <v>1952</v>
      </c>
      <c r="S139" s="9">
        <v>48</v>
      </c>
      <c r="T139" s="9">
        <v>1203.49</v>
      </c>
      <c r="U139" s="9">
        <v>3042.1799999999998</v>
      </c>
      <c r="V139" s="9">
        <v>1742.8900000000001</v>
      </c>
      <c r="W139" s="9">
        <v>0</v>
      </c>
      <c r="X139" s="9">
        <v>1203.49</v>
      </c>
    </row>
    <row r="140">
      <c r="A140" s="8" t="s">
        <v>206</v>
      </c>
      <c r="B140" s="8" t="s">
        <v>213</v>
      </c>
      <c r="C140" s="8" t="s">
        <v>214</v>
      </c>
      <c r="D140" s="8" t="s">
        <v>269</v>
      </c>
      <c r="E140" s="8" t="s">
        <v>24</v>
      </c>
      <c r="F140" s="8">
        <v>15800</v>
      </c>
      <c r="G140" s="8">
        <v>0</v>
      </c>
      <c r="H140" s="8" t="s">
        <v>418</v>
      </c>
      <c r="I140" s="8"/>
      <c r="J140" s="8" t="s">
        <v>413</v>
      </c>
      <c r="K140" s="8" t="s">
        <v>414</v>
      </c>
      <c r="L140" s="9">
        <v>25428.27</v>
      </c>
      <c r="M140" s="9">
        <v>23374.23</v>
      </c>
      <c r="N140" s="9">
        <v>-380.11000000000001</v>
      </c>
      <c r="O140" s="9">
        <v>1673.9300000000001</v>
      </c>
      <c r="P140" s="9">
        <v>195260</v>
      </c>
      <c r="Q140" s="9">
        <v>152729.01999999999</v>
      </c>
      <c r="R140" s="9">
        <v>195000</v>
      </c>
      <c r="S140" s="9">
        <v>260</v>
      </c>
      <c r="T140" s="9">
        <v>42270.980000000003</v>
      </c>
      <c r="U140" s="9">
        <v>220688.26999999999</v>
      </c>
      <c r="V140" s="9">
        <v>176103.25</v>
      </c>
      <c r="W140" s="9">
        <v>0</v>
      </c>
      <c r="X140" s="9">
        <v>43944.910000000003</v>
      </c>
    </row>
    <row r="141">
      <c r="A141" s="8" t="s">
        <v>206</v>
      </c>
      <c r="B141" s="8" t="s">
        <v>213</v>
      </c>
      <c r="C141" s="8" t="s">
        <v>214</v>
      </c>
      <c r="D141" s="8" t="s">
        <v>233</v>
      </c>
      <c r="E141" s="8" t="s">
        <v>24</v>
      </c>
      <c r="F141" s="8">
        <v>15050</v>
      </c>
      <c r="G141" s="8">
        <v>0</v>
      </c>
      <c r="H141" s="8" t="s">
        <v>419</v>
      </c>
      <c r="I141" s="8"/>
      <c r="J141" s="8" t="s">
        <v>413</v>
      </c>
      <c r="K141" s="8" t="s">
        <v>414</v>
      </c>
      <c r="L141" s="9">
        <v>34802.650000000001</v>
      </c>
      <c r="M141" s="9">
        <v>34802.650000000001</v>
      </c>
      <c r="N141" s="9">
        <v>0</v>
      </c>
      <c r="O141" s="9">
        <v>0</v>
      </c>
      <c r="P141" s="9">
        <v>3000</v>
      </c>
      <c r="Q141" s="9">
        <v>2214.1900000000001</v>
      </c>
      <c r="R141" s="9">
        <v>2821.75</v>
      </c>
      <c r="S141" s="9">
        <v>178.25</v>
      </c>
      <c r="T141" s="9">
        <v>607.55999999999995</v>
      </c>
      <c r="U141" s="9">
        <v>37802.650000000001</v>
      </c>
      <c r="V141" s="9">
        <v>37016.839999999997</v>
      </c>
      <c r="W141" s="9">
        <v>0</v>
      </c>
      <c r="X141" s="9">
        <v>607.55999999999995</v>
      </c>
    </row>
    <row r="142">
      <c r="A142" s="8" t="s">
        <v>206</v>
      </c>
      <c r="B142" s="8" t="s">
        <v>213</v>
      </c>
      <c r="C142" s="8" t="s">
        <v>214</v>
      </c>
      <c r="D142" s="8" t="s">
        <v>372</v>
      </c>
      <c r="E142" s="8" t="s">
        <v>24</v>
      </c>
      <c r="F142" s="8">
        <v>15201</v>
      </c>
      <c r="G142" s="8">
        <v>0</v>
      </c>
      <c r="H142" s="8" t="s">
        <v>420</v>
      </c>
      <c r="I142" s="8"/>
      <c r="J142" s="8" t="s">
        <v>413</v>
      </c>
      <c r="K142" s="8" t="s">
        <v>414</v>
      </c>
      <c r="L142" s="9">
        <v>4000</v>
      </c>
      <c r="M142" s="9">
        <v>3320.3499999999999</v>
      </c>
      <c r="N142" s="9">
        <v>-679.64999999999998</v>
      </c>
      <c r="O142" s="9">
        <v>0</v>
      </c>
      <c r="P142" s="9">
        <v>4000</v>
      </c>
      <c r="Q142" s="9">
        <v>0</v>
      </c>
      <c r="R142" s="9">
        <v>4000</v>
      </c>
      <c r="S142" s="9">
        <v>0</v>
      </c>
      <c r="T142" s="9">
        <v>4000</v>
      </c>
      <c r="U142" s="9">
        <v>8000</v>
      </c>
      <c r="V142" s="9">
        <v>3320.3499999999999</v>
      </c>
      <c r="W142" s="9">
        <v>0</v>
      </c>
      <c r="X142" s="9">
        <v>4000</v>
      </c>
    </row>
    <row r="143">
      <c r="A143" s="8" t="s">
        <v>206</v>
      </c>
      <c r="B143" s="8" t="s">
        <v>213</v>
      </c>
      <c r="C143" s="8" t="s">
        <v>214</v>
      </c>
      <c r="D143" s="8" t="s">
        <v>372</v>
      </c>
      <c r="E143" s="8" t="s">
        <v>24</v>
      </c>
      <c r="F143" s="8">
        <v>15700</v>
      </c>
      <c r="G143" s="8">
        <v>0</v>
      </c>
      <c r="H143" s="8" t="s">
        <v>421</v>
      </c>
      <c r="I143" s="8"/>
      <c r="J143" s="8" t="s">
        <v>413</v>
      </c>
      <c r="K143" s="8" t="s">
        <v>414</v>
      </c>
      <c r="L143" s="9">
        <v>8046.04</v>
      </c>
      <c r="M143" s="9">
        <v>8046.04</v>
      </c>
      <c r="N143" s="9">
        <v>0</v>
      </c>
      <c r="O143" s="9">
        <v>0</v>
      </c>
      <c r="P143" s="9">
        <v>55000</v>
      </c>
      <c r="Q143" s="9">
        <v>47761.709999999999</v>
      </c>
      <c r="R143" s="9">
        <v>54948.959999999999</v>
      </c>
      <c r="S143" s="9">
        <v>51.039999999999999</v>
      </c>
      <c r="T143" s="9">
        <v>7187.25</v>
      </c>
      <c r="U143" s="9">
        <v>63046.040000000001</v>
      </c>
      <c r="V143" s="9">
        <v>55807.75</v>
      </c>
      <c r="W143" s="9">
        <v>0</v>
      </c>
      <c r="X143" s="9">
        <v>7187.25</v>
      </c>
    </row>
    <row r="144">
      <c r="A144" s="8" t="s">
        <v>206</v>
      </c>
      <c r="B144" s="8" t="s">
        <v>213</v>
      </c>
      <c r="C144" s="8" t="s">
        <v>214</v>
      </c>
      <c r="D144" s="8" t="s">
        <v>225</v>
      </c>
      <c r="E144" s="8" t="s">
        <v>24</v>
      </c>
      <c r="F144" s="8">
        <v>15900</v>
      </c>
      <c r="G144" s="8">
        <v>0</v>
      </c>
      <c r="H144" s="8" t="s">
        <v>422</v>
      </c>
      <c r="I144" s="8"/>
      <c r="J144" s="8" t="s">
        <v>413</v>
      </c>
      <c r="K144" s="8" t="s">
        <v>414</v>
      </c>
      <c r="L144" s="9">
        <v>0</v>
      </c>
      <c r="M144" s="9">
        <v>0</v>
      </c>
      <c r="N144" s="9">
        <v>0</v>
      </c>
      <c r="O144" s="9">
        <v>0</v>
      </c>
      <c r="P144" s="9">
        <v>1500</v>
      </c>
      <c r="Q144" s="9">
        <v>1002</v>
      </c>
      <c r="R144" s="9">
        <v>1002</v>
      </c>
      <c r="S144" s="9">
        <v>498</v>
      </c>
      <c r="T144" s="9">
        <v>0</v>
      </c>
      <c r="U144" s="9">
        <v>1500</v>
      </c>
      <c r="V144" s="9">
        <v>1002</v>
      </c>
      <c r="W144" s="9">
        <v>0</v>
      </c>
      <c r="X144" s="9">
        <v>0</v>
      </c>
    </row>
    <row r="145">
      <c r="A145" s="8" t="s">
        <v>336</v>
      </c>
      <c r="B145" s="8" t="s">
        <v>337</v>
      </c>
      <c r="C145" s="8" t="s">
        <v>338</v>
      </c>
      <c r="D145" s="8" t="s">
        <v>423</v>
      </c>
      <c r="E145" s="8" t="s">
        <v>24</v>
      </c>
      <c r="F145" s="8">
        <v>24660</v>
      </c>
      <c r="G145" s="8">
        <v>0</v>
      </c>
      <c r="H145" s="8" t="s">
        <v>424</v>
      </c>
      <c r="I145" s="8"/>
      <c r="J145" s="8" t="s">
        <v>413</v>
      </c>
      <c r="K145" s="8" t="s">
        <v>414</v>
      </c>
      <c r="L145" s="9">
        <v>124160</v>
      </c>
      <c r="M145" s="9">
        <v>124160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124160</v>
      </c>
      <c r="V145" s="9">
        <v>124160</v>
      </c>
      <c r="W145" s="9">
        <v>0</v>
      </c>
      <c r="X145" s="9">
        <v>0</v>
      </c>
    </row>
    <row r="146">
      <c r="A146" s="8" t="s">
        <v>336</v>
      </c>
      <c r="B146" s="8" t="s">
        <v>337</v>
      </c>
      <c r="C146" s="8" t="s">
        <v>338</v>
      </c>
      <c r="D146" s="8" t="s">
        <v>341</v>
      </c>
      <c r="E146" s="8" t="s">
        <v>24</v>
      </c>
      <c r="F146" s="8">
        <v>23700</v>
      </c>
      <c r="G146" s="8">
        <v>0</v>
      </c>
      <c r="H146" s="8" t="s">
        <v>425</v>
      </c>
      <c r="I146" s="8"/>
      <c r="J146" s="8" t="s">
        <v>413</v>
      </c>
      <c r="K146" s="8" t="s">
        <v>414</v>
      </c>
      <c r="L146" s="9">
        <v>1671</v>
      </c>
      <c r="M146" s="9">
        <v>1671</v>
      </c>
      <c r="N146" s="9">
        <v>0</v>
      </c>
      <c r="O146" s="9">
        <v>0</v>
      </c>
      <c r="P146" s="9">
        <v>22480</v>
      </c>
      <c r="Q146" s="9">
        <v>4969.3299999999999</v>
      </c>
      <c r="R146" s="9">
        <v>22479.330000000002</v>
      </c>
      <c r="S146" s="9">
        <v>0.67000000000000004</v>
      </c>
      <c r="T146" s="9">
        <v>17510</v>
      </c>
      <c r="U146" s="9">
        <v>24151</v>
      </c>
      <c r="V146" s="9">
        <v>6640.3299999999999</v>
      </c>
      <c r="W146" s="9">
        <v>0</v>
      </c>
      <c r="X146" s="9">
        <v>17510</v>
      </c>
    </row>
    <row r="147">
      <c r="A147" s="8" t="s">
        <v>336</v>
      </c>
      <c r="B147" s="8" t="s">
        <v>337</v>
      </c>
      <c r="C147" s="8" t="s">
        <v>338</v>
      </c>
      <c r="D147" s="8" t="s">
        <v>341</v>
      </c>
      <c r="E147" s="8" t="s">
        <v>24</v>
      </c>
      <c r="F147" s="8">
        <v>23710</v>
      </c>
      <c r="G147" s="8">
        <v>0</v>
      </c>
      <c r="H147" s="8" t="s">
        <v>426</v>
      </c>
      <c r="I147" s="8"/>
      <c r="J147" s="8" t="s">
        <v>413</v>
      </c>
      <c r="K147" s="8" t="s">
        <v>414</v>
      </c>
      <c r="L147" s="9">
        <v>111430</v>
      </c>
      <c r="M147" s="9">
        <v>111415.03999999999</v>
      </c>
      <c r="N147" s="9">
        <v>-14.960000000000001</v>
      </c>
      <c r="O147" s="9">
        <v>0</v>
      </c>
      <c r="P147" s="9">
        <v>99000</v>
      </c>
      <c r="Q147" s="9">
        <v>55085</v>
      </c>
      <c r="R147" s="9">
        <v>99000</v>
      </c>
      <c r="S147" s="9">
        <v>0</v>
      </c>
      <c r="T147" s="9">
        <v>43915</v>
      </c>
      <c r="U147" s="9">
        <v>210430</v>
      </c>
      <c r="V147" s="9">
        <v>166500.04000000001</v>
      </c>
      <c r="W147" s="9">
        <v>0</v>
      </c>
      <c r="X147" s="9">
        <v>43915</v>
      </c>
    </row>
    <row r="148">
      <c r="A148" s="8" t="s">
        <v>336</v>
      </c>
      <c r="B148" s="8" t="s">
        <v>337</v>
      </c>
      <c r="C148" s="8" t="s">
        <v>338</v>
      </c>
      <c r="D148" s="8" t="s">
        <v>341</v>
      </c>
      <c r="E148" s="8" t="s">
        <v>24</v>
      </c>
      <c r="F148" s="8">
        <v>23711</v>
      </c>
      <c r="G148" s="8">
        <v>0</v>
      </c>
      <c r="H148" s="8" t="s">
        <v>427</v>
      </c>
      <c r="I148" s="8"/>
      <c r="J148" s="8" t="s">
        <v>413</v>
      </c>
      <c r="K148" s="8" t="s">
        <v>414</v>
      </c>
      <c r="L148" s="9">
        <v>0</v>
      </c>
      <c r="M148" s="9">
        <v>0</v>
      </c>
      <c r="N148" s="9">
        <v>0</v>
      </c>
      <c r="O148" s="9">
        <v>0</v>
      </c>
      <c r="P148" s="9">
        <v>400000</v>
      </c>
      <c r="Q148" s="9">
        <v>31268.470000000001</v>
      </c>
      <c r="R148" s="9">
        <v>381000</v>
      </c>
      <c r="S148" s="9">
        <v>19000</v>
      </c>
      <c r="T148" s="9">
        <v>349731.53000000003</v>
      </c>
      <c r="U148" s="9">
        <v>400000</v>
      </c>
      <c r="V148" s="9">
        <v>31268.470000000001</v>
      </c>
      <c r="W148" s="9">
        <v>0</v>
      </c>
      <c r="X148" s="9">
        <v>349731.53000000003</v>
      </c>
    </row>
    <row r="149">
      <c r="A149" s="8" t="s">
        <v>336</v>
      </c>
      <c r="B149" s="8" t="s">
        <v>337</v>
      </c>
      <c r="C149" s="8" t="s">
        <v>338</v>
      </c>
      <c r="D149" s="8" t="s">
        <v>341</v>
      </c>
      <c r="E149" s="8" t="s">
        <v>24</v>
      </c>
      <c r="F149" s="8">
        <v>23712</v>
      </c>
      <c r="G149" s="8">
        <v>0</v>
      </c>
      <c r="H149" s="8" t="s">
        <v>428</v>
      </c>
      <c r="I149" s="8"/>
      <c r="J149" s="8" t="s">
        <v>413</v>
      </c>
      <c r="K149" s="8" t="s">
        <v>414</v>
      </c>
      <c r="L149" s="9">
        <v>0</v>
      </c>
      <c r="M149" s="9">
        <v>0</v>
      </c>
      <c r="N149" s="9">
        <v>0</v>
      </c>
      <c r="O149" s="9">
        <v>0</v>
      </c>
      <c r="P149" s="9">
        <v>93000</v>
      </c>
      <c r="Q149" s="9">
        <v>65</v>
      </c>
      <c r="R149" s="9">
        <v>65</v>
      </c>
      <c r="S149" s="9">
        <v>0</v>
      </c>
      <c r="T149" s="9">
        <v>0</v>
      </c>
      <c r="U149" s="9">
        <v>65</v>
      </c>
      <c r="V149" s="9">
        <v>65</v>
      </c>
      <c r="W149" s="9">
        <v>92935</v>
      </c>
      <c r="X149" s="9">
        <v>0</v>
      </c>
    </row>
    <row r="150">
      <c r="A150" s="8" t="s">
        <v>336</v>
      </c>
      <c r="B150" s="8" t="s">
        <v>337</v>
      </c>
      <c r="C150" s="8" t="s">
        <v>338</v>
      </c>
      <c r="D150" s="8" t="s">
        <v>341</v>
      </c>
      <c r="E150" s="8" t="s">
        <v>24</v>
      </c>
      <c r="F150" s="8">
        <v>23800</v>
      </c>
      <c r="G150" s="8">
        <v>0</v>
      </c>
      <c r="H150" s="8" t="s">
        <v>429</v>
      </c>
      <c r="I150" s="8"/>
      <c r="J150" s="8" t="s">
        <v>413</v>
      </c>
      <c r="K150" s="8" t="s">
        <v>414</v>
      </c>
      <c r="L150" s="9">
        <v>0</v>
      </c>
      <c r="M150" s="9">
        <v>0</v>
      </c>
      <c r="N150" s="9">
        <v>0</v>
      </c>
      <c r="O150" s="9">
        <v>0</v>
      </c>
      <c r="P150" s="9">
        <v>14556.290000000001</v>
      </c>
      <c r="Q150" s="9">
        <v>0</v>
      </c>
      <c r="R150" s="9">
        <v>14556.290000000001</v>
      </c>
      <c r="S150" s="9">
        <v>0</v>
      </c>
      <c r="T150" s="9">
        <v>14556.290000000001</v>
      </c>
      <c r="U150" s="9">
        <v>14556.290000000001</v>
      </c>
      <c r="V150" s="9">
        <v>0</v>
      </c>
      <c r="W150" s="9">
        <v>0</v>
      </c>
      <c r="X150" s="9">
        <v>14556.290000000001</v>
      </c>
    </row>
    <row r="151">
      <c r="A151" s="8" t="s">
        <v>336</v>
      </c>
      <c r="B151" s="8" t="s">
        <v>337</v>
      </c>
      <c r="C151" s="8" t="s">
        <v>338</v>
      </c>
      <c r="D151" s="8" t="s">
        <v>341</v>
      </c>
      <c r="E151" s="8" t="s">
        <v>24</v>
      </c>
      <c r="F151" s="8">
        <v>24300</v>
      </c>
      <c r="G151" s="8">
        <v>0</v>
      </c>
      <c r="H151" s="8" t="s">
        <v>430</v>
      </c>
      <c r="I151" s="8"/>
      <c r="J151" s="8" t="s">
        <v>413</v>
      </c>
      <c r="K151" s="8" t="s">
        <v>414</v>
      </c>
      <c r="L151" s="9">
        <v>0</v>
      </c>
      <c r="M151" s="9">
        <v>0</v>
      </c>
      <c r="N151" s="9">
        <v>0</v>
      </c>
      <c r="O151" s="9">
        <v>0</v>
      </c>
      <c r="P151" s="9">
        <v>34725.699999999997</v>
      </c>
      <c r="Q151" s="9">
        <v>11704.65</v>
      </c>
      <c r="R151" s="9">
        <v>14316.5</v>
      </c>
      <c r="S151" s="9">
        <v>20409.200000000001</v>
      </c>
      <c r="T151" s="9">
        <v>2611.8499999999999</v>
      </c>
      <c r="U151" s="9">
        <v>34725.699999999997</v>
      </c>
      <c r="V151" s="9">
        <v>11704.65</v>
      </c>
      <c r="W151" s="9">
        <v>0</v>
      </c>
      <c r="X151" s="9">
        <v>2611.8499999999999</v>
      </c>
    </row>
    <row r="152">
      <c r="A152" s="8" t="s">
        <v>336</v>
      </c>
      <c r="B152" s="8" t="s">
        <v>337</v>
      </c>
      <c r="C152" s="8" t="s">
        <v>338</v>
      </c>
      <c r="D152" s="8" t="s">
        <v>341</v>
      </c>
      <c r="E152" s="8" t="s">
        <v>24</v>
      </c>
      <c r="F152" s="8">
        <v>24510</v>
      </c>
      <c r="G152" s="8">
        <v>0</v>
      </c>
      <c r="H152" s="8" t="s">
        <v>431</v>
      </c>
      <c r="I152" s="8"/>
      <c r="J152" s="8" t="s">
        <v>413</v>
      </c>
      <c r="K152" s="8" t="s">
        <v>414</v>
      </c>
      <c r="L152" s="9">
        <v>0</v>
      </c>
      <c r="M152" s="9">
        <v>0</v>
      </c>
      <c r="N152" s="9">
        <v>0</v>
      </c>
      <c r="O152" s="9">
        <v>0</v>
      </c>
      <c r="P152" s="9">
        <v>22092.080000000002</v>
      </c>
      <c r="Q152" s="9">
        <v>21662.650000000001</v>
      </c>
      <c r="R152" s="9">
        <v>21662.650000000001</v>
      </c>
      <c r="S152" s="9">
        <v>429.43000000000001</v>
      </c>
      <c r="T152" s="9">
        <v>0</v>
      </c>
      <c r="U152" s="9">
        <v>22092.080000000002</v>
      </c>
      <c r="V152" s="9">
        <v>21662.650000000001</v>
      </c>
      <c r="W152" s="9">
        <v>0</v>
      </c>
      <c r="X152" s="9">
        <v>0</v>
      </c>
    </row>
    <row r="153">
      <c r="A153" s="8" t="s">
        <v>336</v>
      </c>
      <c r="B153" s="8" t="s">
        <v>337</v>
      </c>
      <c r="C153" s="8" t="s">
        <v>338</v>
      </c>
      <c r="D153" s="8" t="s">
        <v>341</v>
      </c>
      <c r="E153" s="8" t="s">
        <v>24</v>
      </c>
      <c r="F153" s="8">
        <v>24615</v>
      </c>
      <c r="G153" s="8">
        <v>0</v>
      </c>
      <c r="H153" s="8" t="s">
        <v>432</v>
      </c>
      <c r="I153" s="8"/>
      <c r="J153" s="8" t="s">
        <v>413</v>
      </c>
      <c r="K153" s="8" t="s">
        <v>414</v>
      </c>
      <c r="L153" s="9">
        <v>0</v>
      </c>
      <c r="M153" s="9">
        <v>0</v>
      </c>
      <c r="N153" s="9">
        <v>0</v>
      </c>
      <c r="O153" s="9">
        <v>0</v>
      </c>
      <c r="P153" s="9">
        <v>160000</v>
      </c>
      <c r="Q153" s="9">
        <v>134439.54000000001</v>
      </c>
      <c r="R153" s="9">
        <v>160000</v>
      </c>
      <c r="S153" s="9">
        <v>0</v>
      </c>
      <c r="T153" s="9">
        <v>25560.459999999999</v>
      </c>
      <c r="U153" s="9">
        <v>160000</v>
      </c>
      <c r="V153" s="9">
        <v>134439.54000000001</v>
      </c>
      <c r="W153" s="9">
        <v>0</v>
      </c>
      <c r="X153" s="9">
        <v>25560.459999999999</v>
      </c>
    </row>
    <row r="154">
      <c r="A154" s="8" t="s">
        <v>336</v>
      </c>
      <c r="B154" s="8" t="s">
        <v>337</v>
      </c>
      <c r="C154" s="8" t="s">
        <v>338</v>
      </c>
      <c r="D154" s="8" t="s">
        <v>341</v>
      </c>
      <c r="E154" s="8" t="s">
        <v>24</v>
      </c>
      <c r="F154" s="8">
        <v>24616</v>
      </c>
      <c r="G154" s="8">
        <v>0</v>
      </c>
      <c r="H154" s="8" t="s">
        <v>433</v>
      </c>
      <c r="I154" s="8"/>
      <c r="J154" s="8" t="s">
        <v>413</v>
      </c>
      <c r="K154" s="8" t="s">
        <v>414</v>
      </c>
      <c r="L154" s="9">
        <v>9869.5499999999993</v>
      </c>
      <c r="M154" s="9">
        <v>0</v>
      </c>
      <c r="N154" s="9">
        <v>0</v>
      </c>
      <c r="O154" s="9">
        <v>9869.5499999999993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9869.5499999999993</v>
      </c>
      <c r="V154" s="9">
        <v>0</v>
      </c>
      <c r="W154" s="9">
        <v>0</v>
      </c>
      <c r="X154" s="9">
        <v>9869.5499999999993</v>
      </c>
    </row>
    <row r="155">
      <c r="A155" s="8" t="s">
        <v>336</v>
      </c>
      <c r="B155" s="8" t="s">
        <v>337</v>
      </c>
      <c r="C155" s="8" t="s">
        <v>338</v>
      </c>
      <c r="D155" s="8" t="s">
        <v>341</v>
      </c>
      <c r="E155" s="8" t="s">
        <v>24</v>
      </c>
      <c r="F155" s="8">
        <v>24900</v>
      </c>
      <c r="G155" s="8">
        <v>0</v>
      </c>
      <c r="H155" s="8" t="s">
        <v>434</v>
      </c>
      <c r="I155" s="8"/>
      <c r="J155" s="8" t="s">
        <v>413</v>
      </c>
      <c r="K155" s="8" t="s">
        <v>414</v>
      </c>
      <c r="L155" s="9">
        <v>16731.34</v>
      </c>
      <c r="M155" s="9">
        <v>16714.84</v>
      </c>
      <c r="N155" s="9">
        <v>-16.5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16731.34</v>
      </c>
      <c r="V155" s="9">
        <v>16714.84</v>
      </c>
      <c r="W155" s="9">
        <v>0</v>
      </c>
      <c r="X155" s="9">
        <v>0</v>
      </c>
    </row>
    <row r="156">
      <c r="A156" s="8" t="s">
        <v>336</v>
      </c>
      <c r="B156" s="8" t="s">
        <v>337</v>
      </c>
      <c r="C156" s="8" t="s">
        <v>338</v>
      </c>
      <c r="D156" s="8" t="s">
        <v>341</v>
      </c>
      <c r="E156" s="8" t="s">
        <v>24</v>
      </c>
      <c r="F156" s="8">
        <v>24910</v>
      </c>
      <c r="G156" s="8">
        <v>0</v>
      </c>
      <c r="H156" s="8" t="s">
        <v>435</v>
      </c>
      <c r="I156" s="8"/>
      <c r="J156" s="8" t="s">
        <v>413</v>
      </c>
      <c r="K156" s="8" t="s">
        <v>414</v>
      </c>
      <c r="L156" s="9">
        <v>15568.4</v>
      </c>
      <c r="M156" s="9">
        <v>15568.4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15568.4</v>
      </c>
      <c r="V156" s="9">
        <v>15568.4</v>
      </c>
      <c r="W156" s="9">
        <v>0</v>
      </c>
      <c r="X156" s="9">
        <v>0</v>
      </c>
    </row>
    <row r="157">
      <c r="A157" s="8" t="s">
        <v>336</v>
      </c>
      <c r="B157" s="8" t="s">
        <v>337</v>
      </c>
      <c r="C157" s="8" t="s">
        <v>343</v>
      </c>
      <c r="D157" s="8" t="s">
        <v>436</v>
      </c>
      <c r="E157" s="8" t="s">
        <v>24</v>
      </c>
      <c r="F157" s="8">
        <v>24950</v>
      </c>
      <c r="G157" s="8">
        <v>0</v>
      </c>
      <c r="H157" s="8" t="s">
        <v>437</v>
      </c>
      <c r="I157" s="8"/>
      <c r="J157" s="8" t="s">
        <v>413</v>
      </c>
      <c r="K157" s="8" t="s">
        <v>414</v>
      </c>
      <c r="L157" s="9">
        <v>63999.410000000003</v>
      </c>
      <c r="M157" s="9">
        <v>13126.15</v>
      </c>
      <c r="N157" s="9">
        <v>-0.10000000000000001</v>
      </c>
      <c r="O157" s="9">
        <v>50873.160000000003</v>
      </c>
      <c r="P157" s="9">
        <v>83025.259999999995</v>
      </c>
      <c r="Q157" s="9">
        <v>16654.830000000002</v>
      </c>
      <c r="R157" s="9">
        <v>54669.57</v>
      </c>
      <c r="S157" s="9">
        <v>28355.689999999999</v>
      </c>
      <c r="T157" s="9">
        <v>38014.739999999998</v>
      </c>
      <c r="U157" s="9">
        <v>147024.67000000001</v>
      </c>
      <c r="V157" s="9">
        <v>29780.98</v>
      </c>
      <c r="W157" s="9">
        <v>0</v>
      </c>
      <c r="X157" s="9">
        <v>88887.899999999994</v>
      </c>
    </row>
    <row r="158">
      <c r="A158" s="8" t="s">
        <v>336</v>
      </c>
      <c r="B158" s="8" t="s">
        <v>438</v>
      </c>
      <c r="C158" s="8" t="s">
        <v>439</v>
      </c>
      <c r="D158" s="8" t="s">
        <v>440</v>
      </c>
      <c r="E158" s="8" t="s">
        <v>24</v>
      </c>
      <c r="F158" s="8">
        <v>24641</v>
      </c>
      <c r="G158" s="8">
        <v>0</v>
      </c>
      <c r="H158" s="8" t="s">
        <v>441</v>
      </c>
      <c r="I158" s="8"/>
      <c r="J158" s="8" t="s">
        <v>413</v>
      </c>
      <c r="K158" s="8" t="s">
        <v>414</v>
      </c>
      <c r="L158" s="9">
        <v>0</v>
      </c>
      <c r="M158" s="9">
        <v>0</v>
      </c>
      <c r="N158" s="9">
        <v>0</v>
      </c>
      <c r="O158" s="9">
        <v>0</v>
      </c>
      <c r="P158" s="9">
        <v>15000</v>
      </c>
      <c r="Q158" s="9">
        <v>0</v>
      </c>
      <c r="R158" s="9">
        <v>0</v>
      </c>
      <c r="S158" s="9">
        <v>15000</v>
      </c>
      <c r="T158" s="9">
        <v>0</v>
      </c>
      <c r="U158" s="9">
        <v>15000</v>
      </c>
      <c r="V158" s="9">
        <v>0</v>
      </c>
      <c r="W158" s="9">
        <v>0</v>
      </c>
      <c r="X158" s="9">
        <v>0</v>
      </c>
    </row>
    <row r="159">
      <c r="A159" s="8" t="s">
        <v>206</v>
      </c>
      <c r="B159" s="8" t="s">
        <v>213</v>
      </c>
      <c r="C159" s="8" t="s">
        <v>214</v>
      </c>
      <c r="D159" s="8" t="s">
        <v>235</v>
      </c>
      <c r="E159" s="8" t="s">
        <v>24</v>
      </c>
      <c r="F159" s="8">
        <v>15930</v>
      </c>
      <c r="G159" s="8">
        <v>0</v>
      </c>
      <c r="H159" s="8" t="s">
        <v>442</v>
      </c>
      <c r="I159" s="8"/>
      <c r="J159" s="8" t="s">
        <v>443</v>
      </c>
      <c r="K159" s="8" t="s">
        <v>444</v>
      </c>
      <c r="L159" s="9">
        <v>4910.5</v>
      </c>
      <c r="M159" s="9">
        <v>4910.5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4910.5</v>
      </c>
      <c r="V159" s="9">
        <v>4910.5</v>
      </c>
      <c r="W159" s="9">
        <v>0</v>
      </c>
      <c r="X159" s="9">
        <v>0</v>
      </c>
    </row>
    <row r="160">
      <c r="A160" s="8" t="s">
        <v>206</v>
      </c>
      <c r="B160" s="8" t="s">
        <v>213</v>
      </c>
      <c r="C160" s="8" t="s">
        <v>214</v>
      </c>
      <c r="D160" s="8" t="s">
        <v>225</v>
      </c>
      <c r="E160" s="8" t="s">
        <v>24</v>
      </c>
      <c r="F160" s="8">
        <v>15920</v>
      </c>
      <c r="G160" s="8">
        <v>0</v>
      </c>
      <c r="H160" s="8" t="s">
        <v>445</v>
      </c>
      <c r="I160" s="8"/>
      <c r="J160" s="8" t="s">
        <v>443</v>
      </c>
      <c r="K160" s="8" t="s">
        <v>444</v>
      </c>
      <c r="L160" s="9">
        <v>2497.3299999999999</v>
      </c>
      <c r="M160" s="9">
        <v>2497.3299999999999</v>
      </c>
      <c r="N160" s="9">
        <v>0</v>
      </c>
      <c r="O160" s="9">
        <v>0</v>
      </c>
      <c r="P160" s="9">
        <v>2500</v>
      </c>
      <c r="Q160" s="9">
        <v>196.41999999999999</v>
      </c>
      <c r="R160" s="9">
        <v>2498.4099999999999</v>
      </c>
      <c r="S160" s="9">
        <v>1.5900000000000001</v>
      </c>
      <c r="T160" s="9">
        <v>2301.9899999999998</v>
      </c>
      <c r="U160" s="9">
        <v>4997.3299999999999</v>
      </c>
      <c r="V160" s="9">
        <v>2693.75</v>
      </c>
      <c r="W160" s="9">
        <v>0</v>
      </c>
      <c r="X160" s="9">
        <v>2301.9899999999998</v>
      </c>
    </row>
    <row r="161">
      <c r="A161" s="8" t="s">
        <v>206</v>
      </c>
      <c r="B161" s="8" t="s">
        <v>238</v>
      </c>
      <c r="C161" s="8" t="s">
        <v>368</v>
      </c>
      <c r="D161" s="8" t="s">
        <v>369</v>
      </c>
      <c r="E161" s="8" t="s">
        <v>24</v>
      </c>
      <c r="F161" s="8">
        <v>19110</v>
      </c>
      <c r="G161" s="8">
        <v>0</v>
      </c>
      <c r="H161" s="8" t="s">
        <v>446</v>
      </c>
      <c r="I161" s="8"/>
      <c r="J161" s="8" t="s">
        <v>447</v>
      </c>
      <c r="K161" s="8" t="s">
        <v>448</v>
      </c>
      <c r="L161" s="9">
        <v>1458.8499999999999</v>
      </c>
      <c r="M161" s="9">
        <v>1425.6300000000001</v>
      </c>
      <c r="N161" s="9">
        <v>-33.219999999999999</v>
      </c>
      <c r="O161" s="9">
        <v>0</v>
      </c>
      <c r="P161" s="9">
        <v>9950</v>
      </c>
      <c r="Q161" s="9">
        <v>0</v>
      </c>
      <c r="R161" s="9">
        <v>9946.7700000000004</v>
      </c>
      <c r="S161" s="9">
        <v>3.23</v>
      </c>
      <c r="T161" s="9">
        <v>9946.7700000000004</v>
      </c>
      <c r="U161" s="9">
        <v>5153.8500000000004</v>
      </c>
      <c r="V161" s="9">
        <v>1425.6300000000001</v>
      </c>
      <c r="W161" s="9">
        <v>0</v>
      </c>
      <c r="X161" s="9">
        <v>9946.7700000000004</v>
      </c>
    </row>
    <row r="162">
      <c r="A162" s="8" t="s">
        <v>206</v>
      </c>
      <c r="B162" s="8" t="s">
        <v>207</v>
      </c>
      <c r="C162" s="8" t="s">
        <v>208</v>
      </c>
      <c r="D162" s="8" t="s">
        <v>209</v>
      </c>
      <c r="E162" s="8" t="s">
        <v>24</v>
      </c>
      <c r="F162" s="8">
        <v>19300</v>
      </c>
      <c r="G162" s="8">
        <v>0</v>
      </c>
      <c r="H162" s="8" t="s">
        <v>412</v>
      </c>
      <c r="I162" s="8"/>
      <c r="J162" s="8" t="s">
        <v>447</v>
      </c>
      <c r="K162" s="8" t="s">
        <v>449</v>
      </c>
      <c r="L162" s="9">
        <v>0</v>
      </c>
      <c r="M162" s="9">
        <v>0</v>
      </c>
      <c r="N162" s="9">
        <v>0</v>
      </c>
      <c r="O162" s="9">
        <v>0</v>
      </c>
      <c r="P162" s="9">
        <v>27544</v>
      </c>
      <c r="Q162" s="9">
        <v>27275.73</v>
      </c>
      <c r="R162" s="9">
        <v>27544</v>
      </c>
      <c r="S162" s="9">
        <v>0</v>
      </c>
      <c r="T162" s="9">
        <v>268.26999999999998</v>
      </c>
      <c r="U162" s="9">
        <v>27544</v>
      </c>
      <c r="V162" s="9">
        <v>27275.73</v>
      </c>
      <c r="W162" s="9">
        <v>0</v>
      </c>
      <c r="X162" s="9">
        <v>268.26999999999998</v>
      </c>
    </row>
    <row r="163">
      <c r="A163" s="8" t="s">
        <v>206</v>
      </c>
      <c r="B163" s="8" t="s">
        <v>207</v>
      </c>
      <c r="C163" s="8" t="s">
        <v>230</v>
      </c>
      <c r="D163" s="8" t="s">
        <v>231</v>
      </c>
      <c r="E163" s="8" t="s">
        <v>24</v>
      </c>
      <c r="F163" s="8">
        <v>19400</v>
      </c>
      <c r="G163" s="8">
        <v>0</v>
      </c>
      <c r="H163" s="8" t="s">
        <v>284</v>
      </c>
      <c r="I163" s="8"/>
      <c r="J163" s="8" t="s">
        <v>447</v>
      </c>
      <c r="K163" s="8" t="s">
        <v>449</v>
      </c>
      <c r="L163" s="9">
        <v>0</v>
      </c>
      <c r="M163" s="9">
        <v>0</v>
      </c>
      <c r="N163" s="9">
        <v>0</v>
      </c>
      <c r="O163" s="9">
        <v>0</v>
      </c>
      <c r="P163" s="9">
        <v>7497</v>
      </c>
      <c r="Q163" s="9">
        <v>7497</v>
      </c>
      <c r="R163" s="9">
        <v>7497</v>
      </c>
      <c r="S163" s="9">
        <v>0</v>
      </c>
      <c r="T163" s="9">
        <v>0</v>
      </c>
      <c r="U163" s="9">
        <v>7497</v>
      </c>
      <c r="V163" s="9">
        <v>7497</v>
      </c>
      <c r="W163" s="9">
        <v>0</v>
      </c>
      <c r="X163" s="9">
        <v>0</v>
      </c>
    </row>
    <row r="164">
      <c r="A164" s="8" t="s">
        <v>206</v>
      </c>
      <c r="B164" s="8" t="s">
        <v>213</v>
      </c>
      <c r="C164" s="8" t="s">
        <v>214</v>
      </c>
      <c r="D164" s="8" t="s">
        <v>372</v>
      </c>
      <c r="E164" s="8" t="s">
        <v>24</v>
      </c>
      <c r="F164" s="8">
        <v>19500</v>
      </c>
      <c r="G164" s="8">
        <v>0</v>
      </c>
      <c r="H164" s="8" t="s">
        <v>450</v>
      </c>
      <c r="I164" s="8"/>
      <c r="J164" s="8" t="s">
        <v>447</v>
      </c>
      <c r="K164" s="8" t="s">
        <v>449</v>
      </c>
      <c r="L164" s="9">
        <v>10608.809999999999</v>
      </c>
      <c r="M164" s="9">
        <v>5750.9499999999998</v>
      </c>
      <c r="N164" s="9">
        <v>-4857.8599999999997</v>
      </c>
      <c r="O164" s="9">
        <v>0</v>
      </c>
      <c r="P164" s="9">
        <v>34000</v>
      </c>
      <c r="Q164" s="9">
        <v>23437.639999999999</v>
      </c>
      <c r="R164" s="9">
        <v>33430.940000000002</v>
      </c>
      <c r="S164" s="9">
        <v>569.05999999999995</v>
      </c>
      <c r="T164" s="9">
        <v>9993.2999999999993</v>
      </c>
      <c r="U164" s="9">
        <v>44608.809999999998</v>
      </c>
      <c r="V164" s="9">
        <v>29188.59</v>
      </c>
      <c r="W164" s="9">
        <v>0</v>
      </c>
      <c r="X164" s="9">
        <v>9993.2999999999993</v>
      </c>
    </row>
    <row r="165">
      <c r="A165" s="8" t="s">
        <v>206</v>
      </c>
      <c r="B165" s="8" t="s">
        <v>213</v>
      </c>
      <c r="C165" s="8" t="s">
        <v>214</v>
      </c>
      <c r="D165" s="8" t="s">
        <v>372</v>
      </c>
      <c r="E165" s="8" t="s">
        <v>24</v>
      </c>
      <c r="F165" s="8">
        <v>19600</v>
      </c>
      <c r="G165" s="8">
        <v>0</v>
      </c>
      <c r="H165" s="8" t="s">
        <v>451</v>
      </c>
      <c r="I165" s="8"/>
      <c r="J165" s="8" t="s">
        <v>447</v>
      </c>
      <c r="K165" s="8" t="s">
        <v>449</v>
      </c>
      <c r="L165" s="9">
        <v>4228.5299999999997</v>
      </c>
      <c r="M165" s="9">
        <v>2431.6500000000001</v>
      </c>
      <c r="N165" s="9">
        <v>-1796.8800000000001</v>
      </c>
      <c r="O165" s="9">
        <v>0</v>
      </c>
      <c r="P165" s="9">
        <v>29500</v>
      </c>
      <c r="Q165" s="9">
        <v>23197.380000000001</v>
      </c>
      <c r="R165" s="9">
        <v>25649.200000000001</v>
      </c>
      <c r="S165" s="9">
        <v>3850.8000000000002</v>
      </c>
      <c r="T165" s="9">
        <v>2451.8200000000002</v>
      </c>
      <c r="U165" s="9">
        <v>33728.529999999999</v>
      </c>
      <c r="V165" s="9">
        <v>25629.029999999999</v>
      </c>
      <c r="W165" s="9">
        <v>0</v>
      </c>
      <c r="X165" s="9">
        <v>2451.8200000000002</v>
      </c>
    </row>
    <row r="166">
      <c r="A166" s="8" t="s">
        <v>206</v>
      </c>
      <c r="B166" s="8" t="s">
        <v>213</v>
      </c>
      <c r="C166" s="8" t="s">
        <v>214</v>
      </c>
      <c r="D166" s="8" t="s">
        <v>225</v>
      </c>
      <c r="E166" s="8" t="s">
        <v>24</v>
      </c>
      <c r="F166" s="8">
        <v>19610</v>
      </c>
      <c r="G166" s="8">
        <v>0</v>
      </c>
      <c r="H166" s="8" t="s">
        <v>452</v>
      </c>
      <c r="I166" s="8"/>
      <c r="J166" s="8" t="s">
        <v>447</v>
      </c>
      <c r="K166" s="8" t="s">
        <v>449</v>
      </c>
      <c r="L166" s="9">
        <v>300</v>
      </c>
      <c r="M166" s="9">
        <v>0</v>
      </c>
      <c r="N166" s="9">
        <v>0</v>
      </c>
      <c r="O166" s="9">
        <v>300</v>
      </c>
      <c r="P166" s="9">
        <v>300</v>
      </c>
      <c r="Q166" s="9">
        <v>0</v>
      </c>
      <c r="R166" s="9">
        <v>300</v>
      </c>
      <c r="S166" s="9">
        <v>0</v>
      </c>
      <c r="T166" s="9">
        <v>300</v>
      </c>
      <c r="U166" s="9">
        <v>600</v>
      </c>
      <c r="V166" s="9">
        <v>0</v>
      </c>
      <c r="W166" s="9">
        <v>0</v>
      </c>
      <c r="X166" s="9">
        <v>600</v>
      </c>
    </row>
    <row r="167">
      <c r="A167" s="8" t="s">
        <v>206</v>
      </c>
      <c r="B167" s="8" t="s">
        <v>238</v>
      </c>
      <c r="C167" s="8" t="s">
        <v>239</v>
      </c>
      <c r="D167" s="8" t="s">
        <v>242</v>
      </c>
      <c r="E167" s="8" t="s">
        <v>24</v>
      </c>
      <c r="F167" s="8">
        <v>20300</v>
      </c>
      <c r="G167" s="8">
        <v>0</v>
      </c>
      <c r="H167" s="8" t="s">
        <v>453</v>
      </c>
      <c r="I167" s="8"/>
      <c r="J167" s="8" t="s">
        <v>447</v>
      </c>
      <c r="K167" s="8" t="s">
        <v>449</v>
      </c>
      <c r="L167" s="9">
        <v>649.88999999999999</v>
      </c>
      <c r="M167" s="9">
        <v>0</v>
      </c>
      <c r="N167" s="9">
        <v>-649.88999999999999</v>
      </c>
      <c r="O167" s="9">
        <v>0</v>
      </c>
      <c r="P167" s="9">
        <v>180767</v>
      </c>
      <c r="Q167" s="9">
        <v>168685.29999999999</v>
      </c>
      <c r="R167" s="9">
        <v>179452.25</v>
      </c>
      <c r="S167" s="9">
        <v>1314.75</v>
      </c>
      <c r="T167" s="9">
        <v>10766.950000000001</v>
      </c>
      <c r="U167" s="9">
        <v>181416.89000000001</v>
      </c>
      <c r="V167" s="9">
        <v>168685.29999999999</v>
      </c>
      <c r="W167" s="9">
        <v>0</v>
      </c>
      <c r="X167" s="9">
        <v>10766.950000000001</v>
      </c>
    </row>
    <row r="168">
      <c r="A168" s="8" t="s">
        <v>206</v>
      </c>
      <c r="B168" s="8" t="s">
        <v>238</v>
      </c>
      <c r="C168" s="8" t="s">
        <v>239</v>
      </c>
      <c r="D168" s="8" t="s">
        <v>242</v>
      </c>
      <c r="E168" s="8" t="s">
        <v>24</v>
      </c>
      <c r="F168" s="8">
        <v>20500</v>
      </c>
      <c r="G168" s="8">
        <v>0</v>
      </c>
      <c r="H168" s="8" t="s">
        <v>454</v>
      </c>
      <c r="I168" s="8"/>
      <c r="J168" s="8" t="s">
        <v>447</v>
      </c>
      <c r="K168" s="8" t="s">
        <v>449</v>
      </c>
      <c r="L168" s="9">
        <v>3600</v>
      </c>
      <c r="M168" s="9">
        <v>3600</v>
      </c>
      <c r="N168" s="9">
        <v>0</v>
      </c>
      <c r="O168" s="9">
        <v>0</v>
      </c>
      <c r="P168" s="9">
        <v>5600</v>
      </c>
      <c r="Q168" s="9">
        <v>825.51999999999998</v>
      </c>
      <c r="R168" s="9">
        <v>5600</v>
      </c>
      <c r="S168" s="9">
        <v>0</v>
      </c>
      <c r="T168" s="9">
        <v>4774.4799999999996</v>
      </c>
      <c r="U168" s="9">
        <v>9200</v>
      </c>
      <c r="V168" s="9">
        <v>4425.5200000000004</v>
      </c>
      <c r="W168" s="9">
        <v>0</v>
      </c>
      <c r="X168" s="9">
        <v>4774.4799999999996</v>
      </c>
    </row>
    <row r="169">
      <c r="A169" s="8" t="s">
        <v>206</v>
      </c>
      <c r="B169" s="8" t="s">
        <v>238</v>
      </c>
      <c r="C169" s="8" t="s">
        <v>368</v>
      </c>
      <c r="D169" s="8" t="s">
        <v>369</v>
      </c>
      <c r="E169" s="8" t="s">
        <v>24</v>
      </c>
      <c r="F169" s="8">
        <v>13330</v>
      </c>
      <c r="G169" s="8">
        <v>0</v>
      </c>
      <c r="H169" s="8" t="s">
        <v>455</v>
      </c>
      <c r="I169" s="8"/>
      <c r="J169" s="8" t="s">
        <v>447</v>
      </c>
      <c r="K169" s="8" t="s">
        <v>449</v>
      </c>
      <c r="L169" s="9">
        <v>500</v>
      </c>
      <c r="M169" s="9">
        <v>500</v>
      </c>
      <c r="N169" s="9">
        <v>0</v>
      </c>
      <c r="O169" s="9">
        <v>0</v>
      </c>
      <c r="P169" s="9">
        <v>2500</v>
      </c>
      <c r="Q169" s="9">
        <v>2100</v>
      </c>
      <c r="R169" s="9">
        <v>2100</v>
      </c>
      <c r="S169" s="9">
        <v>400</v>
      </c>
      <c r="T169" s="9">
        <v>0</v>
      </c>
      <c r="U169" s="9">
        <v>3000</v>
      </c>
      <c r="V169" s="9">
        <v>2600</v>
      </c>
      <c r="W169" s="9">
        <v>0</v>
      </c>
      <c r="X169" s="9">
        <v>0</v>
      </c>
    </row>
    <row r="170">
      <c r="A170" s="8" t="s">
        <v>206</v>
      </c>
      <c r="B170" s="8" t="s">
        <v>238</v>
      </c>
      <c r="C170" s="8" t="s">
        <v>368</v>
      </c>
      <c r="D170" s="8" t="s">
        <v>369</v>
      </c>
      <c r="E170" s="8" t="s">
        <v>24</v>
      </c>
      <c r="F170" s="8">
        <v>19620</v>
      </c>
      <c r="G170" s="8">
        <v>0</v>
      </c>
      <c r="H170" s="8" t="s">
        <v>456</v>
      </c>
      <c r="I170" s="8"/>
      <c r="J170" s="8" t="s">
        <v>447</v>
      </c>
      <c r="K170" s="8" t="s">
        <v>449</v>
      </c>
      <c r="L170" s="9">
        <v>0</v>
      </c>
      <c r="M170" s="9">
        <v>0</v>
      </c>
      <c r="N170" s="9">
        <v>0</v>
      </c>
      <c r="O170" s="9">
        <v>0</v>
      </c>
      <c r="P170" s="9">
        <v>14000</v>
      </c>
      <c r="Q170" s="9">
        <v>0</v>
      </c>
      <c r="R170" s="9">
        <v>3475.4400000000001</v>
      </c>
      <c r="S170" s="9">
        <v>10524.559999999999</v>
      </c>
      <c r="T170" s="9">
        <v>3475.4400000000001</v>
      </c>
      <c r="U170" s="9">
        <v>14000</v>
      </c>
      <c r="V170" s="9">
        <v>0</v>
      </c>
      <c r="W170" s="9">
        <v>0</v>
      </c>
      <c r="X170" s="9">
        <v>3475.4400000000001</v>
      </c>
    </row>
    <row r="171">
      <c r="A171" s="8" t="s">
        <v>206</v>
      </c>
      <c r="B171" s="8" t="s">
        <v>238</v>
      </c>
      <c r="C171" s="8" t="s">
        <v>368</v>
      </c>
      <c r="D171" s="8" t="s">
        <v>369</v>
      </c>
      <c r="E171" s="8" t="s">
        <v>24</v>
      </c>
      <c r="F171" s="8">
        <v>19630</v>
      </c>
      <c r="G171" s="8">
        <v>0</v>
      </c>
      <c r="H171" s="8" t="s">
        <v>457</v>
      </c>
      <c r="I171" s="8"/>
      <c r="J171" s="8" t="s">
        <v>447</v>
      </c>
      <c r="K171" s="8" t="s">
        <v>449</v>
      </c>
      <c r="L171" s="9">
        <v>3960</v>
      </c>
      <c r="M171" s="9">
        <v>3600</v>
      </c>
      <c r="N171" s="9">
        <v>0</v>
      </c>
      <c r="O171" s="9">
        <v>360</v>
      </c>
      <c r="P171" s="9">
        <v>30000</v>
      </c>
      <c r="Q171" s="9">
        <v>20520</v>
      </c>
      <c r="R171" s="9">
        <v>20520</v>
      </c>
      <c r="S171" s="9">
        <v>9480</v>
      </c>
      <c r="T171" s="9">
        <v>0</v>
      </c>
      <c r="U171" s="9">
        <v>33960</v>
      </c>
      <c r="V171" s="9">
        <v>24120</v>
      </c>
      <c r="W171" s="9">
        <v>0</v>
      </c>
      <c r="X171" s="9">
        <v>360</v>
      </c>
    </row>
    <row r="172">
      <c r="A172" s="8" t="s">
        <v>206</v>
      </c>
      <c r="B172" s="8" t="s">
        <v>238</v>
      </c>
      <c r="C172" s="8" t="s">
        <v>368</v>
      </c>
      <c r="D172" s="8" t="s">
        <v>369</v>
      </c>
      <c r="E172" s="8" t="s">
        <v>24</v>
      </c>
      <c r="F172" s="8">
        <v>20000</v>
      </c>
      <c r="G172" s="8">
        <v>0</v>
      </c>
      <c r="H172" s="8" t="s">
        <v>458</v>
      </c>
      <c r="I172" s="8"/>
      <c r="J172" s="8" t="s">
        <v>447</v>
      </c>
      <c r="K172" s="8" t="s">
        <v>449</v>
      </c>
      <c r="L172" s="9">
        <v>1115.04</v>
      </c>
      <c r="M172" s="9">
        <v>1115.04</v>
      </c>
      <c r="N172" s="9">
        <v>0</v>
      </c>
      <c r="O172" s="9">
        <v>0</v>
      </c>
      <c r="P172" s="9">
        <v>10000</v>
      </c>
      <c r="Q172" s="9">
        <v>8201.6499999999996</v>
      </c>
      <c r="R172" s="9">
        <v>9634.9200000000001</v>
      </c>
      <c r="S172" s="9">
        <v>365.07999999999998</v>
      </c>
      <c r="T172" s="9">
        <v>1433.27</v>
      </c>
      <c r="U172" s="9">
        <v>11115.040000000001</v>
      </c>
      <c r="V172" s="9">
        <v>9316.6900000000005</v>
      </c>
      <c r="W172" s="9">
        <v>0</v>
      </c>
      <c r="X172" s="9">
        <v>1433.27</v>
      </c>
    </row>
    <row r="173">
      <c r="A173" s="8" t="s">
        <v>206</v>
      </c>
      <c r="B173" s="8" t="s">
        <v>238</v>
      </c>
      <c r="C173" s="8" t="s">
        <v>368</v>
      </c>
      <c r="D173" s="8" t="s">
        <v>369</v>
      </c>
      <c r="E173" s="8" t="s">
        <v>24</v>
      </c>
      <c r="F173" s="8">
        <v>20100</v>
      </c>
      <c r="G173" s="8">
        <v>0</v>
      </c>
      <c r="H173" s="8" t="s">
        <v>459</v>
      </c>
      <c r="I173" s="8"/>
      <c r="J173" s="8" t="s">
        <v>447</v>
      </c>
      <c r="K173" s="8" t="s">
        <v>449</v>
      </c>
      <c r="L173" s="9">
        <v>28659.080000000002</v>
      </c>
      <c r="M173" s="9">
        <v>10225</v>
      </c>
      <c r="N173" s="9">
        <v>0</v>
      </c>
      <c r="O173" s="9">
        <v>18434.080000000002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28659.080000000002</v>
      </c>
      <c r="V173" s="9">
        <v>10225</v>
      </c>
      <c r="W173" s="9">
        <v>0</v>
      </c>
      <c r="X173" s="9">
        <v>18434.080000000002</v>
      </c>
    </row>
    <row r="174">
      <c r="A174" s="8" t="s">
        <v>206</v>
      </c>
      <c r="B174" s="8" t="s">
        <v>238</v>
      </c>
      <c r="C174" s="8" t="s">
        <v>368</v>
      </c>
      <c r="D174" s="8" t="s">
        <v>369</v>
      </c>
      <c r="E174" s="8" t="s">
        <v>24</v>
      </c>
      <c r="F174" s="8">
        <v>20700</v>
      </c>
      <c r="G174" s="8">
        <v>0</v>
      </c>
      <c r="H174" s="8" t="s">
        <v>460</v>
      </c>
      <c r="I174" s="8"/>
      <c r="J174" s="8" t="s">
        <v>447</v>
      </c>
      <c r="K174" s="8" t="s">
        <v>449</v>
      </c>
      <c r="L174" s="9">
        <v>0</v>
      </c>
      <c r="M174" s="9">
        <v>0</v>
      </c>
      <c r="N174" s="9">
        <v>0</v>
      </c>
      <c r="O174" s="9">
        <v>0</v>
      </c>
      <c r="P174" s="9">
        <v>22000</v>
      </c>
      <c r="Q174" s="9">
        <v>0</v>
      </c>
      <c r="R174" s="9">
        <v>22000</v>
      </c>
      <c r="S174" s="9">
        <v>0</v>
      </c>
      <c r="T174" s="9">
        <v>22000</v>
      </c>
      <c r="U174" s="9">
        <v>22000</v>
      </c>
      <c r="V174" s="9">
        <v>0</v>
      </c>
      <c r="W174" s="9">
        <v>0</v>
      </c>
      <c r="X174" s="9">
        <v>22000</v>
      </c>
    </row>
    <row r="175">
      <c r="A175" s="8" t="s">
        <v>206</v>
      </c>
      <c r="B175" s="8" t="s">
        <v>213</v>
      </c>
      <c r="C175" s="8" t="s">
        <v>285</v>
      </c>
      <c r="D175" s="8" t="s">
        <v>286</v>
      </c>
      <c r="E175" s="8" t="s">
        <v>24</v>
      </c>
      <c r="F175" s="8">
        <v>21000</v>
      </c>
      <c r="G175" s="8">
        <v>0</v>
      </c>
      <c r="H175" s="8" t="s">
        <v>461</v>
      </c>
      <c r="I175" s="8"/>
      <c r="J175" s="8" t="s">
        <v>447</v>
      </c>
      <c r="K175" s="8" t="s">
        <v>462</v>
      </c>
      <c r="L175" s="9">
        <v>0</v>
      </c>
      <c r="M175" s="9">
        <v>0</v>
      </c>
      <c r="N175" s="9">
        <v>0</v>
      </c>
      <c r="O175" s="9">
        <v>0</v>
      </c>
      <c r="P175" s="9">
        <v>500</v>
      </c>
      <c r="Q175" s="9">
        <v>496.64999999999998</v>
      </c>
      <c r="R175" s="9">
        <v>496.64999999999998</v>
      </c>
      <c r="S175" s="9">
        <v>3.3500000000000001</v>
      </c>
      <c r="T175" s="9">
        <v>0</v>
      </c>
      <c r="U175" s="9">
        <v>500</v>
      </c>
      <c r="V175" s="9">
        <v>496.64999999999998</v>
      </c>
      <c r="W175" s="9">
        <v>0</v>
      </c>
      <c r="X175" s="9">
        <v>0</v>
      </c>
    </row>
    <row r="176">
      <c r="A176" s="8" t="s">
        <v>206</v>
      </c>
      <c r="B176" s="8" t="s">
        <v>213</v>
      </c>
      <c r="C176" s="8" t="s">
        <v>214</v>
      </c>
      <c r="D176" s="8" t="s">
        <v>372</v>
      </c>
      <c r="E176" s="8" t="s">
        <v>24</v>
      </c>
      <c r="F176" s="8">
        <v>21100</v>
      </c>
      <c r="G176" s="8">
        <v>0</v>
      </c>
      <c r="H176" s="8" t="s">
        <v>463</v>
      </c>
      <c r="I176" s="8"/>
      <c r="J176" s="8" t="s">
        <v>447</v>
      </c>
      <c r="K176" s="8" t="s">
        <v>462</v>
      </c>
      <c r="L176" s="9">
        <v>25796.650000000001</v>
      </c>
      <c r="M176" s="9">
        <v>8880.1100000000006</v>
      </c>
      <c r="N176" s="9">
        <v>-0.38</v>
      </c>
      <c r="O176" s="9">
        <v>16916.16</v>
      </c>
      <c r="P176" s="9">
        <v>50000</v>
      </c>
      <c r="Q176" s="9">
        <v>24488.02</v>
      </c>
      <c r="R176" s="9">
        <v>40105.099999999999</v>
      </c>
      <c r="S176" s="9">
        <v>9894.8999999999996</v>
      </c>
      <c r="T176" s="9">
        <v>15617.08</v>
      </c>
      <c r="U176" s="9">
        <v>75796.649999999994</v>
      </c>
      <c r="V176" s="9">
        <v>33368.129999999997</v>
      </c>
      <c r="W176" s="9">
        <v>0</v>
      </c>
      <c r="X176" s="9">
        <v>32533.240000000002</v>
      </c>
    </row>
    <row r="177">
      <c r="A177" s="8" t="s">
        <v>206</v>
      </c>
      <c r="B177" s="8" t="s">
        <v>207</v>
      </c>
      <c r="C177" s="8" t="s">
        <v>208</v>
      </c>
      <c r="D177" s="8" t="s">
        <v>209</v>
      </c>
      <c r="E177" s="8" t="s">
        <v>24</v>
      </c>
      <c r="F177" s="8">
        <v>21300</v>
      </c>
      <c r="G177" s="8">
        <v>0</v>
      </c>
      <c r="H177" s="8" t="s">
        <v>412</v>
      </c>
      <c r="I177" s="8"/>
      <c r="J177" s="8" t="s">
        <v>464</v>
      </c>
      <c r="K177" s="8" t="s">
        <v>465</v>
      </c>
      <c r="L177" s="9">
        <v>11.44</v>
      </c>
      <c r="M177" s="9">
        <v>0</v>
      </c>
      <c r="N177" s="9">
        <v>-11.44</v>
      </c>
      <c r="O177" s="9">
        <v>0</v>
      </c>
      <c r="P177" s="9">
        <v>27078</v>
      </c>
      <c r="Q177" s="9">
        <v>27078</v>
      </c>
      <c r="R177" s="9">
        <v>27078</v>
      </c>
      <c r="S177" s="9">
        <v>0</v>
      </c>
      <c r="T177" s="9">
        <v>0</v>
      </c>
      <c r="U177" s="9">
        <v>27089.439999999999</v>
      </c>
      <c r="V177" s="9">
        <v>27078</v>
      </c>
      <c r="W177" s="9">
        <v>0</v>
      </c>
      <c r="X177" s="9">
        <v>0</v>
      </c>
    </row>
    <row r="178">
      <c r="A178" s="8" t="s">
        <v>206</v>
      </c>
      <c r="B178" s="8" t="s">
        <v>207</v>
      </c>
      <c r="C178" s="8" t="s">
        <v>230</v>
      </c>
      <c r="D178" s="8" t="s">
        <v>231</v>
      </c>
      <c r="E178" s="8" t="s">
        <v>24</v>
      </c>
      <c r="F178" s="8">
        <v>21400</v>
      </c>
      <c r="G178" s="8">
        <v>0</v>
      </c>
      <c r="H178" s="8" t="s">
        <v>284</v>
      </c>
      <c r="I178" s="8"/>
      <c r="J178" s="8" t="s">
        <v>464</v>
      </c>
      <c r="K178" s="8" t="s">
        <v>465</v>
      </c>
      <c r="L178" s="9">
        <v>0</v>
      </c>
      <c r="M178" s="9">
        <v>0</v>
      </c>
      <c r="N178" s="9">
        <v>0</v>
      </c>
      <c r="O178" s="9">
        <v>0</v>
      </c>
      <c r="P178" s="9">
        <v>7495</v>
      </c>
      <c r="Q178" s="9">
        <v>7494.2700000000004</v>
      </c>
      <c r="R178" s="9">
        <v>7495</v>
      </c>
      <c r="S178" s="9">
        <v>0</v>
      </c>
      <c r="T178" s="9">
        <v>0.72999999999999998</v>
      </c>
      <c r="U178" s="9">
        <v>7495</v>
      </c>
      <c r="V178" s="9">
        <v>7494.2700000000004</v>
      </c>
      <c r="W178" s="9">
        <v>0</v>
      </c>
      <c r="X178" s="9">
        <v>0.72999999999999998</v>
      </c>
    </row>
    <row r="179">
      <c r="A179" s="8" t="s">
        <v>206</v>
      </c>
      <c r="B179" s="8" t="s">
        <v>329</v>
      </c>
      <c r="C179" s="8" t="s">
        <v>466</v>
      </c>
      <c r="D179" s="8" t="s">
        <v>467</v>
      </c>
      <c r="E179" s="8" t="s">
        <v>24</v>
      </c>
      <c r="F179" s="8">
        <v>9301</v>
      </c>
      <c r="G179" s="8">
        <v>0</v>
      </c>
      <c r="H179" s="8" t="s">
        <v>468</v>
      </c>
      <c r="I179" s="8"/>
      <c r="J179" s="8" t="s">
        <v>469</v>
      </c>
      <c r="K179" s="8" t="s">
        <v>467</v>
      </c>
      <c r="L179" s="9">
        <v>0</v>
      </c>
      <c r="M179" s="9">
        <v>0</v>
      </c>
      <c r="N179" s="9">
        <v>0</v>
      </c>
      <c r="O179" s="9">
        <v>0</v>
      </c>
      <c r="P179" s="9">
        <v>1325</v>
      </c>
      <c r="Q179" s="9">
        <v>0</v>
      </c>
      <c r="R179" s="9">
        <v>0</v>
      </c>
      <c r="S179" s="9">
        <v>1325</v>
      </c>
      <c r="T179" s="9">
        <v>0</v>
      </c>
      <c r="U179" s="9">
        <v>1325</v>
      </c>
      <c r="V179" s="9">
        <v>0</v>
      </c>
      <c r="W179" s="9">
        <v>0</v>
      </c>
      <c r="X179" s="9">
        <v>0</v>
      </c>
    </row>
    <row r="180">
      <c r="A180" s="8" t="s">
        <v>206</v>
      </c>
      <c r="B180" s="8" t="s">
        <v>329</v>
      </c>
      <c r="C180" s="8" t="s">
        <v>466</v>
      </c>
      <c r="D180" s="8" t="s">
        <v>470</v>
      </c>
      <c r="E180" s="8" t="s">
        <v>24</v>
      </c>
      <c r="F180" s="8">
        <v>9310</v>
      </c>
      <c r="G180" s="8">
        <v>0</v>
      </c>
      <c r="H180" s="8" t="s">
        <v>471</v>
      </c>
      <c r="I180" s="8"/>
      <c r="J180" s="8" t="s">
        <v>469</v>
      </c>
      <c r="K180" s="8" t="s">
        <v>472</v>
      </c>
      <c r="L180" s="9">
        <v>0</v>
      </c>
      <c r="M180" s="9">
        <v>0</v>
      </c>
      <c r="N180" s="9">
        <v>0</v>
      </c>
      <c r="O180" s="9">
        <v>0</v>
      </c>
      <c r="P180" s="9">
        <v>167018</v>
      </c>
      <c r="Q180" s="9">
        <v>0</v>
      </c>
      <c r="R180" s="9">
        <v>0</v>
      </c>
      <c r="S180" s="9">
        <v>167018</v>
      </c>
      <c r="T180" s="9">
        <v>0</v>
      </c>
      <c r="U180" s="9">
        <v>167018</v>
      </c>
      <c r="V180" s="9">
        <v>0</v>
      </c>
      <c r="W180" s="9">
        <v>0</v>
      </c>
      <c r="X180" s="9">
        <v>0</v>
      </c>
    </row>
    <row r="181">
      <c r="A181" s="8" t="s">
        <v>206</v>
      </c>
      <c r="B181" s="8" t="s">
        <v>329</v>
      </c>
      <c r="C181" s="8" t="s">
        <v>466</v>
      </c>
      <c r="D181" s="8" t="s">
        <v>473</v>
      </c>
      <c r="E181" s="8" t="s">
        <v>24</v>
      </c>
      <c r="F181" s="8">
        <v>9320</v>
      </c>
      <c r="G181" s="8">
        <v>0</v>
      </c>
      <c r="H181" s="8" t="s">
        <v>474</v>
      </c>
      <c r="I181" s="8"/>
      <c r="J181" s="8" t="s">
        <v>469</v>
      </c>
      <c r="K181" s="8" t="s">
        <v>475</v>
      </c>
      <c r="L181" s="9">
        <v>0</v>
      </c>
      <c r="M181" s="9">
        <v>0</v>
      </c>
      <c r="N181" s="9">
        <v>0</v>
      </c>
      <c r="O181" s="9">
        <v>0</v>
      </c>
      <c r="P181" s="9">
        <v>2892</v>
      </c>
      <c r="Q181" s="9">
        <v>0</v>
      </c>
      <c r="R181" s="9">
        <v>0</v>
      </c>
      <c r="S181" s="9">
        <v>2892</v>
      </c>
      <c r="T181" s="9">
        <v>0</v>
      </c>
      <c r="U181" s="9">
        <v>2892</v>
      </c>
      <c r="V181" s="9">
        <v>0</v>
      </c>
      <c r="W181" s="9">
        <v>0</v>
      </c>
      <c r="X181" s="9">
        <v>0</v>
      </c>
    </row>
    <row r="182">
      <c r="A182" s="8" t="s">
        <v>206</v>
      </c>
      <c r="B182" s="8" t="s">
        <v>329</v>
      </c>
      <c r="C182" s="8" t="s">
        <v>466</v>
      </c>
      <c r="D182" s="8" t="s">
        <v>473</v>
      </c>
      <c r="E182" s="8" t="s">
        <v>24</v>
      </c>
      <c r="F182" s="8">
        <v>9330</v>
      </c>
      <c r="G182" s="8">
        <v>0</v>
      </c>
      <c r="H182" s="8" t="s">
        <v>476</v>
      </c>
      <c r="I182" s="8"/>
      <c r="J182" s="8" t="s">
        <v>469</v>
      </c>
      <c r="K182" s="8" t="s">
        <v>475</v>
      </c>
      <c r="L182" s="9">
        <v>0</v>
      </c>
      <c r="M182" s="9">
        <v>0</v>
      </c>
      <c r="N182" s="9">
        <v>0</v>
      </c>
      <c r="O182" s="9">
        <v>0</v>
      </c>
      <c r="P182" s="9">
        <v>5000</v>
      </c>
      <c r="Q182" s="9">
        <v>0</v>
      </c>
      <c r="R182" s="9">
        <v>0</v>
      </c>
      <c r="S182" s="9">
        <v>5000</v>
      </c>
      <c r="T182" s="9">
        <v>0</v>
      </c>
      <c r="U182" s="9">
        <v>5000</v>
      </c>
      <c r="V182" s="9">
        <v>0</v>
      </c>
      <c r="W182" s="9">
        <v>0</v>
      </c>
      <c r="X182" s="9">
        <v>0</v>
      </c>
    </row>
    <row r="183">
      <c r="A183" s="8" t="s">
        <v>477</v>
      </c>
      <c r="B183" s="8" t="s">
        <v>478</v>
      </c>
      <c r="C183" s="8" t="s">
        <v>479</v>
      </c>
      <c r="D183" s="8" t="s">
        <v>480</v>
      </c>
      <c r="E183" s="8" t="s">
        <v>24</v>
      </c>
      <c r="F183" s="8">
        <v>40202</v>
      </c>
      <c r="G183" s="8">
        <v>0</v>
      </c>
      <c r="H183" s="8" t="s">
        <v>481</v>
      </c>
      <c r="I183" s="8"/>
      <c r="J183" s="8" t="s">
        <v>482</v>
      </c>
      <c r="K183" s="8" t="s">
        <v>483</v>
      </c>
      <c r="L183" s="9">
        <v>0</v>
      </c>
      <c r="M183" s="9">
        <v>0</v>
      </c>
      <c r="N183" s="9">
        <v>0</v>
      </c>
      <c r="O183" s="9">
        <v>0</v>
      </c>
      <c r="P183" s="9">
        <v>10000</v>
      </c>
      <c r="Q183" s="9">
        <v>4346.4799999999996</v>
      </c>
      <c r="R183" s="9">
        <v>4346.4799999999996</v>
      </c>
      <c r="S183" s="9">
        <v>5653.5200000000004</v>
      </c>
      <c r="T183" s="9">
        <v>0</v>
      </c>
      <c r="U183" s="9">
        <v>10000</v>
      </c>
      <c r="V183" s="9">
        <v>4346.4799999999996</v>
      </c>
      <c r="W183" s="9">
        <v>0</v>
      </c>
      <c r="X183" s="9">
        <v>0</v>
      </c>
    </row>
    <row r="184">
      <c r="A184" s="8" t="s">
        <v>477</v>
      </c>
      <c r="B184" s="8" t="s">
        <v>478</v>
      </c>
      <c r="C184" s="8" t="s">
        <v>479</v>
      </c>
      <c r="D184" s="8" t="s">
        <v>484</v>
      </c>
      <c r="E184" s="8" t="s">
        <v>24</v>
      </c>
      <c r="F184" s="8">
        <v>40250</v>
      </c>
      <c r="G184" s="8">
        <v>0</v>
      </c>
      <c r="H184" s="8" t="s">
        <v>485</v>
      </c>
      <c r="I184" s="8"/>
      <c r="J184" s="8" t="s">
        <v>482</v>
      </c>
      <c r="K184" s="8" t="s">
        <v>483</v>
      </c>
      <c r="L184" s="9">
        <v>32262.139999999999</v>
      </c>
      <c r="M184" s="9">
        <v>32262.139999999999</v>
      </c>
      <c r="N184" s="9">
        <v>0</v>
      </c>
      <c r="O184" s="9">
        <v>0</v>
      </c>
      <c r="P184" s="9">
        <v>400000</v>
      </c>
      <c r="Q184" s="9">
        <v>214683.5</v>
      </c>
      <c r="R184" s="9">
        <v>263527.52000000002</v>
      </c>
      <c r="S184" s="9">
        <v>136472.48000000001</v>
      </c>
      <c r="T184" s="9">
        <v>48844.019999999997</v>
      </c>
      <c r="U184" s="9">
        <v>432262.14000000001</v>
      </c>
      <c r="V184" s="9">
        <v>246945.64000000001</v>
      </c>
      <c r="W184" s="9">
        <v>0</v>
      </c>
      <c r="X184" s="9">
        <v>48844.019999999997</v>
      </c>
    </row>
    <row r="185">
      <c r="A185" s="8" t="s">
        <v>477</v>
      </c>
      <c r="B185" s="8" t="s">
        <v>478</v>
      </c>
      <c r="C185" s="8" t="s">
        <v>486</v>
      </c>
      <c r="D185" s="8" t="s">
        <v>487</v>
      </c>
      <c r="E185" s="8" t="s">
        <v>24</v>
      </c>
      <c r="F185" s="8">
        <v>40200</v>
      </c>
      <c r="G185" s="8">
        <v>0</v>
      </c>
      <c r="H185" s="8" t="s">
        <v>488</v>
      </c>
      <c r="I185" s="8"/>
      <c r="J185" s="8" t="s">
        <v>482</v>
      </c>
      <c r="K185" s="8" t="s">
        <v>483</v>
      </c>
      <c r="L185" s="9">
        <v>90</v>
      </c>
      <c r="M185" s="9">
        <v>0</v>
      </c>
      <c r="N185" s="9">
        <v>-90</v>
      </c>
      <c r="O185" s="9">
        <v>0</v>
      </c>
      <c r="P185" s="9">
        <v>180000</v>
      </c>
      <c r="Q185" s="9">
        <v>169951.12</v>
      </c>
      <c r="R185" s="9">
        <v>169951.12</v>
      </c>
      <c r="S185" s="9">
        <v>10048.879999999999</v>
      </c>
      <c r="T185" s="9">
        <v>0</v>
      </c>
      <c r="U185" s="9">
        <v>180090</v>
      </c>
      <c r="V185" s="9">
        <v>169951.12</v>
      </c>
      <c r="W185" s="9">
        <v>0</v>
      </c>
      <c r="X185" s="9">
        <v>0</v>
      </c>
    </row>
    <row r="186">
      <c r="A186" s="8" t="s">
        <v>477</v>
      </c>
      <c r="B186" s="8" t="s">
        <v>478</v>
      </c>
      <c r="C186" s="8" t="s">
        <v>486</v>
      </c>
      <c r="D186" s="8" t="s">
        <v>489</v>
      </c>
      <c r="E186" s="8" t="s">
        <v>24</v>
      </c>
      <c r="F186" s="8">
        <v>40100</v>
      </c>
      <c r="G186" s="8">
        <v>0</v>
      </c>
      <c r="H186" s="8" t="s">
        <v>490</v>
      </c>
      <c r="I186" s="8"/>
      <c r="J186" s="8" t="s">
        <v>482</v>
      </c>
      <c r="K186" s="8" t="s">
        <v>483</v>
      </c>
      <c r="L186" s="9">
        <v>0</v>
      </c>
      <c r="M186" s="9">
        <v>0</v>
      </c>
      <c r="N186" s="9">
        <v>0</v>
      </c>
      <c r="O186" s="9">
        <v>0</v>
      </c>
      <c r="P186" s="9">
        <v>90000</v>
      </c>
      <c r="Q186" s="9">
        <v>78832.149999999994</v>
      </c>
      <c r="R186" s="9">
        <v>78832.149999999994</v>
      </c>
      <c r="S186" s="9">
        <v>11167.85</v>
      </c>
      <c r="T186" s="9">
        <v>0</v>
      </c>
      <c r="U186" s="9">
        <v>90000</v>
      </c>
      <c r="V186" s="9">
        <v>78832.149999999994</v>
      </c>
      <c r="W186" s="9">
        <v>0</v>
      </c>
      <c r="X186" s="9">
        <v>0</v>
      </c>
    </row>
    <row r="187">
      <c r="A187" s="8" t="s">
        <v>477</v>
      </c>
      <c r="B187" s="8" t="s">
        <v>478</v>
      </c>
      <c r="C187" s="8" t="s">
        <v>486</v>
      </c>
      <c r="D187" s="8" t="s">
        <v>491</v>
      </c>
      <c r="E187" s="8" t="s">
        <v>24</v>
      </c>
      <c r="F187" s="8">
        <v>40300</v>
      </c>
      <c r="G187" s="8">
        <v>0</v>
      </c>
      <c r="H187" s="8" t="s">
        <v>492</v>
      </c>
      <c r="I187" s="8"/>
      <c r="J187" s="8" t="s">
        <v>482</v>
      </c>
      <c r="K187" s="8" t="s">
        <v>483</v>
      </c>
      <c r="L187" s="9">
        <v>0</v>
      </c>
      <c r="M187" s="9">
        <v>0</v>
      </c>
      <c r="N187" s="9">
        <v>0</v>
      </c>
      <c r="O187" s="9">
        <v>0</v>
      </c>
      <c r="P187" s="9">
        <v>20000</v>
      </c>
      <c r="Q187" s="9">
        <v>7851.9200000000001</v>
      </c>
      <c r="R187" s="9">
        <v>7851.9200000000001</v>
      </c>
      <c r="S187" s="9">
        <v>12148.08</v>
      </c>
      <c r="T187" s="9">
        <v>0</v>
      </c>
      <c r="U187" s="9">
        <v>20000</v>
      </c>
      <c r="V187" s="9">
        <v>7851.9200000000001</v>
      </c>
      <c r="W187" s="9">
        <v>0</v>
      </c>
      <c r="X187" s="9">
        <v>0</v>
      </c>
    </row>
    <row r="188">
      <c r="A188" s="8" t="s">
        <v>477</v>
      </c>
      <c r="B188" s="8" t="s">
        <v>478</v>
      </c>
      <c r="C188" s="8" t="s">
        <v>493</v>
      </c>
      <c r="D188" s="8" t="s">
        <v>494</v>
      </c>
      <c r="E188" s="8" t="s">
        <v>24</v>
      </c>
      <c r="F188" s="8">
        <v>40201</v>
      </c>
      <c r="G188" s="8">
        <v>0</v>
      </c>
      <c r="H188" s="8" t="s">
        <v>495</v>
      </c>
      <c r="I188" s="8"/>
      <c r="J188" s="8" t="s">
        <v>482</v>
      </c>
      <c r="K188" s="8" t="s">
        <v>483</v>
      </c>
      <c r="L188" s="9">
        <v>0</v>
      </c>
      <c r="M188" s="9">
        <v>0</v>
      </c>
      <c r="N188" s="9">
        <v>0</v>
      </c>
      <c r="O188" s="9">
        <v>0</v>
      </c>
      <c r="P188" s="9">
        <v>25000</v>
      </c>
      <c r="Q188" s="9">
        <v>7462.7200000000003</v>
      </c>
      <c r="R188" s="9">
        <v>11497.52</v>
      </c>
      <c r="S188" s="9">
        <v>13502.48</v>
      </c>
      <c r="T188" s="9">
        <v>4034.8000000000002</v>
      </c>
      <c r="U188" s="9">
        <v>25000</v>
      </c>
      <c r="V188" s="9">
        <v>7462.7200000000003</v>
      </c>
      <c r="W188" s="9">
        <v>0</v>
      </c>
      <c r="X188" s="9">
        <v>4034.8000000000002</v>
      </c>
    </row>
    <row r="189">
      <c r="A189" s="8" t="s">
        <v>477</v>
      </c>
      <c r="B189" s="8" t="s">
        <v>478</v>
      </c>
      <c r="C189" s="8" t="s">
        <v>496</v>
      </c>
      <c r="D189" s="8" t="s">
        <v>497</v>
      </c>
      <c r="E189" s="8" t="s">
        <v>24</v>
      </c>
      <c r="F189" s="8">
        <v>40600</v>
      </c>
      <c r="G189" s="8">
        <v>0</v>
      </c>
      <c r="H189" s="8" t="s">
        <v>498</v>
      </c>
      <c r="I189" s="8"/>
      <c r="J189" s="8" t="s">
        <v>482</v>
      </c>
      <c r="K189" s="8" t="s">
        <v>483</v>
      </c>
      <c r="L189" s="9">
        <v>0</v>
      </c>
      <c r="M189" s="9">
        <v>0</v>
      </c>
      <c r="N189" s="9">
        <v>0</v>
      </c>
      <c r="O189" s="9">
        <v>0</v>
      </c>
      <c r="P189" s="9">
        <v>5000</v>
      </c>
      <c r="Q189" s="9">
        <v>3000</v>
      </c>
      <c r="R189" s="9">
        <v>3000</v>
      </c>
      <c r="S189" s="9">
        <v>2000</v>
      </c>
      <c r="T189" s="9">
        <v>0</v>
      </c>
      <c r="U189" s="9">
        <v>5000</v>
      </c>
      <c r="V189" s="9">
        <v>3000</v>
      </c>
      <c r="W189" s="9">
        <v>0</v>
      </c>
      <c r="X189" s="9">
        <v>0</v>
      </c>
    </row>
    <row r="190">
      <c r="A190" s="8" t="s">
        <v>477</v>
      </c>
      <c r="B190" s="8" t="s">
        <v>499</v>
      </c>
      <c r="C190" s="8" t="s">
        <v>500</v>
      </c>
      <c r="D190" s="8" t="s">
        <v>501</v>
      </c>
      <c r="E190" s="8" t="s">
        <v>24</v>
      </c>
      <c r="F190" s="8">
        <v>40500</v>
      </c>
      <c r="G190" s="8">
        <v>0</v>
      </c>
      <c r="H190" s="8" t="s">
        <v>502</v>
      </c>
      <c r="I190" s="8"/>
      <c r="J190" s="8" t="s">
        <v>482</v>
      </c>
      <c r="K190" s="8" t="s">
        <v>483</v>
      </c>
      <c r="L190" s="9">
        <v>2300.6999999999998</v>
      </c>
      <c r="M190" s="9">
        <v>1221.3</v>
      </c>
      <c r="N190" s="9">
        <v>0</v>
      </c>
      <c r="O190" s="9">
        <v>1079.4000000000001</v>
      </c>
      <c r="P190" s="9">
        <v>30000</v>
      </c>
      <c r="Q190" s="9">
        <v>27903.43</v>
      </c>
      <c r="R190" s="9">
        <v>31965.630000000001</v>
      </c>
      <c r="S190" s="9">
        <v>-1965.6300000000001</v>
      </c>
      <c r="T190" s="9">
        <v>4062.1999999999998</v>
      </c>
      <c r="U190" s="9">
        <v>32300.700000000001</v>
      </c>
      <c r="V190" s="9">
        <v>29124.73</v>
      </c>
      <c r="W190" s="9">
        <v>0</v>
      </c>
      <c r="X190" s="9">
        <v>5141.6000000000004</v>
      </c>
    </row>
    <row r="191">
      <c r="A191" s="8" t="s">
        <v>477</v>
      </c>
      <c r="B191" s="8" t="s">
        <v>499</v>
      </c>
      <c r="C191" s="8" t="s">
        <v>185</v>
      </c>
      <c r="D191" s="8" t="s">
        <v>503</v>
      </c>
      <c r="E191" s="8" t="s">
        <v>24</v>
      </c>
      <c r="F191" s="8">
        <v>40400</v>
      </c>
      <c r="G191" s="8">
        <v>0</v>
      </c>
      <c r="H191" s="8" t="s">
        <v>504</v>
      </c>
      <c r="I191" s="8"/>
      <c r="J191" s="8" t="s">
        <v>482</v>
      </c>
      <c r="K191" s="8" t="s">
        <v>483</v>
      </c>
      <c r="L191" s="9">
        <v>49363.07</v>
      </c>
      <c r="M191" s="9">
        <v>43549.720000000001</v>
      </c>
      <c r="N191" s="9">
        <v>0</v>
      </c>
      <c r="O191" s="9">
        <v>5813.3500000000004</v>
      </c>
      <c r="P191" s="9">
        <v>10000</v>
      </c>
      <c r="Q191" s="9">
        <v>0</v>
      </c>
      <c r="R191" s="9">
        <v>3959.9000000000001</v>
      </c>
      <c r="S191" s="9">
        <v>6040.1000000000004</v>
      </c>
      <c r="T191" s="9">
        <v>3959.9000000000001</v>
      </c>
      <c r="U191" s="9">
        <v>59363.07</v>
      </c>
      <c r="V191" s="9">
        <v>43549.720000000001</v>
      </c>
      <c r="W191" s="9">
        <v>0</v>
      </c>
      <c r="X191" s="9">
        <v>9773.25</v>
      </c>
    </row>
    <row r="192">
      <c r="A192" s="8" t="s">
        <v>477</v>
      </c>
      <c r="B192" s="8" t="s">
        <v>499</v>
      </c>
      <c r="C192" s="8" t="s">
        <v>185</v>
      </c>
      <c r="D192" s="8" t="s">
        <v>503</v>
      </c>
      <c r="E192" s="8" t="s">
        <v>24</v>
      </c>
      <c r="F192" s="8">
        <v>40700</v>
      </c>
      <c r="G192" s="8">
        <v>0</v>
      </c>
      <c r="H192" s="8" t="s">
        <v>505</v>
      </c>
      <c r="I192" s="8"/>
      <c r="J192" s="8" t="s">
        <v>482</v>
      </c>
      <c r="K192" s="8" t="s">
        <v>483</v>
      </c>
      <c r="L192" s="9">
        <v>1</v>
      </c>
      <c r="M192" s="9">
        <v>0</v>
      </c>
      <c r="N192" s="9">
        <v>-1</v>
      </c>
      <c r="O192" s="9">
        <v>0</v>
      </c>
      <c r="P192" s="9">
        <v>30000</v>
      </c>
      <c r="Q192" s="9">
        <v>30490.18</v>
      </c>
      <c r="R192" s="9">
        <v>30490.18</v>
      </c>
      <c r="S192" s="9">
        <v>-490.18000000000001</v>
      </c>
      <c r="T192" s="9">
        <v>0</v>
      </c>
      <c r="U192" s="9">
        <v>30001</v>
      </c>
      <c r="V192" s="9">
        <v>30490.18</v>
      </c>
      <c r="W192" s="9">
        <v>0</v>
      </c>
      <c r="X192" s="9">
        <v>0</v>
      </c>
    </row>
    <row r="193">
      <c r="A193" s="8" t="s">
        <v>477</v>
      </c>
      <c r="B193" s="8" t="s">
        <v>499</v>
      </c>
      <c r="C193" s="8" t="s">
        <v>506</v>
      </c>
      <c r="D193" s="8" t="s">
        <v>507</v>
      </c>
      <c r="E193" s="8" t="s">
        <v>24</v>
      </c>
      <c r="F193" s="8">
        <v>40501</v>
      </c>
      <c r="G193" s="8">
        <v>0</v>
      </c>
      <c r="H193" s="8" t="s">
        <v>508</v>
      </c>
      <c r="I193" s="8"/>
      <c r="J193" s="8" t="s">
        <v>482</v>
      </c>
      <c r="K193" s="8" t="s">
        <v>483</v>
      </c>
      <c r="L193" s="9">
        <v>18610.709999999999</v>
      </c>
      <c r="M193" s="9">
        <v>2455.4000000000001</v>
      </c>
      <c r="N193" s="9">
        <v>-11537.82</v>
      </c>
      <c r="O193" s="9">
        <v>4617.4899999999998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18610.709999999999</v>
      </c>
      <c r="V193" s="9">
        <v>2455.4000000000001</v>
      </c>
      <c r="W193" s="9">
        <v>0</v>
      </c>
      <c r="X193" s="9">
        <v>4617.4899999999998</v>
      </c>
    </row>
    <row r="194">
      <c r="A194" s="10" t="s">
        <v>193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1">
        <f>SUBTOTAL(109,table_1[Residui passivi al 01/01/2022])</f>
        <v>1338185.55</v>
      </c>
      <c r="M194" s="11">
        <f>SUBTOTAL(109,table_1[Pagamenti in c/residui])</f>
        <v>1069736</v>
      </c>
      <c r="N194" s="11">
        <f>SUBTOTAL(109,table_1[Riaccertamento residui])</f>
        <v>-72490.889999999999</v>
      </c>
      <c r="O194" s="11">
        <f>SUBTOTAL(109,table_1[Residui passivi da esercizi precedenti])</f>
        <v>195958.66</v>
      </c>
      <c r="P194" s="11">
        <f>SUBTOTAL(109,table_1[Previsioni definitive di competenza])</f>
        <v>11097169.399999999</v>
      </c>
      <c r="Q194" s="11">
        <f>SUBTOTAL(109,table_1[Pagamenti in c/competenza])</f>
        <v>3985531.8899999997</v>
      </c>
      <c r="R194" s="11">
        <f>SUBTOTAL(109,table_1[Impegni])</f>
        <v>6437933.0700000022</v>
      </c>
      <c r="S194" s="11">
        <f>SUBTOTAL(109,table_1[Economie di competenza])</f>
        <v>3701103.3400000003</v>
      </c>
      <c r="T194" s="11">
        <f>SUBTOTAL(109,table_1[Residui passivi da esercizio di competenza])</f>
        <v>2452401.1800000006</v>
      </c>
      <c r="U194" s="11">
        <f>SUBTOTAL(109,table_1[Previsioni definitive di cassa])</f>
        <v>11470966.959999997</v>
      </c>
      <c r="V194" s="11">
        <f>SUBTOTAL(109,table_1[Totale pagamenti])</f>
        <v>5055267.8899999997</v>
      </c>
      <c r="W194" s="11">
        <f>SUBTOTAL(109,table_1[Fondo pluriennale vincolato])</f>
        <v>958132.98999999999</v>
      </c>
      <c r="X194" s="11">
        <f>SUBTOTAL(109,table_1[Totale residui passivi da riportare])</f>
        <v>2648359.8400000003</v>
      </c>
    </row>
  </sheetData>
  <tableParts count="1">
    <tablePart r:id="rId1"/>
  </tablePart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APPPOOL\next-we-prod-ragioneria-jobs-app-v3</dc:creator>
  <cp:lastModifiedBy>IIS APPPOOL\next-we-prod-ragioneria-jobs-app-v3</cp:lastModifiedBy>
  <dcterms:created xsi:type="dcterms:W3CDTF">2024-05-21T11:30:43Z</dcterms:created>
  <dcterms:modified xsi:type="dcterms:W3CDTF">2024-05-21T11:30:43Z</dcterms:modified>
</cp:coreProperties>
</file>